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9"/>
  <workbookPr defaultThemeVersion="166925"/>
  <mc:AlternateContent xmlns:mc="http://schemas.openxmlformats.org/markup-compatibility/2006">
    <mc:Choice Requires="x15">
      <x15ac:absPath xmlns:x15ac="http://schemas.microsoft.com/office/spreadsheetml/2010/11/ac" url="C:\Users\kcks101\Desktop\JAVNA NAROČILA TINA\JN FARMACEVTSKE SUBSTANCE IN KEMIKALIJE\razpis 2020\2020 razpis\Tina podatki\POPRAVEK RAZPISNA DOKUMENTACIJA\Predračun (rekapitulacija)\"/>
    </mc:Choice>
  </mc:AlternateContent>
  <xr:revisionPtr revIDLastSave="0" documentId="13_ncr:1_{D05DA492-4B77-4D52-B5F4-CD303B0D4B62}" xr6:coauthVersionLast="36" xr6:coauthVersionMax="36" xr10:uidLastSave="{00000000-0000-0000-0000-000000000000}"/>
  <bookViews>
    <workbookView xWindow="0" yWindow="0" windowWidth="25200" windowHeight="11775" xr2:uid="{00000000-000D-0000-FFFF-FFFF00000000}"/>
  </bookViews>
  <sheets>
    <sheet name="Objava javnega naročila" sheetId="1" r:id="rId1"/>
  </sheets>
  <definedNames>
    <definedName name="_xlnm._FilterDatabase" localSheetId="0" hidden="1">'Objava javnega naročila'!$A$3:$Z$302</definedName>
  </definedNames>
  <calcPr calcId="191029"/>
</workbook>
</file>

<file path=xl/calcChain.xml><?xml version="1.0" encoding="utf-8"?>
<calcChain xmlns="http://schemas.openxmlformats.org/spreadsheetml/2006/main">
  <c r="S5" i="1" l="1"/>
  <c r="T5" i="1" s="1"/>
  <c r="W5" i="1" s="1"/>
  <c r="S6" i="1"/>
  <c r="T6" i="1" s="1"/>
  <c r="W6" i="1" s="1"/>
  <c r="S7" i="1"/>
  <c r="T7" i="1" s="1"/>
  <c r="W7" i="1" s="1"/>
  <c r="S8" i="1"/>
  <c r="T8" i="1" s="1"/>
  <c r="W8" i="1" s="1"/>
  <c r="S9" i="1"/>
  <c r="T9" i="1" s="1"/>
  <c r="W9" i="1" s="1"/>
  <c r="S10" i="1"/>
  <c r="T10" i="1" s="1"/>
  <c r="W10" i="1" s="1"/>
  <c r="S11" i="1"/>
  <c r="T11" i="1" s="1"/>
  <c r="S12" i="1"/>
  <c r="T12" i="1"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S25" i="1"/>
  <c r="T25" i="1" s="1"/>
  <c r="S26" i="1"/>
  <c r="T26" i="1" s="1"/>
  <c r="S27" i="1"/>
  <c r="T27" i="1" s="1"/>
  <c r="S28" i="1"/>
  <c r="T28" i="1" s="1"/>
  <c r="S29" i="1"/>
  <c r="T29" i="1" s="1"/>
  <c r="S30" i="1"/>
  <c r="T30" i="1" s="1"/>
  <c r="S31" i="1"/>
  <c r="T31" i="1" s="1"/>
  <c r="S32" i="1"/>
  <c r="T32" i="1" s="1"/>
  <c r="S33" i="1"/>
  <c r="T33" i="1" s="1"/>
  <c r="S34" i="1"/>
  <c r="T34" i="1" s="1"/>
  <c r="S35" i="1"/>
  <c r="T35" i="1" s="1"/>
  <c r="S36" i="1"/>
  <c r="T36" i="1" s="1"/>
  <c r="S37" i="1"/>
  <c r="T37" i="1" s="1"/>
  <c r="S38" i="1"/>
  <c r="T38" i="1" s="1"/>
  <c r="S39" i="1"/>
  <c r="T39" i="1" s="1"/>
  <c r="S40" i="1"/>
  <c r="T40" i="1" s="1"/>
  <c r="S41" i="1"/>
  <c r="T41" i="1" s="1"/>
  <c r="S42" i="1"/>
  <c r="T42" i="1" s="1"/>
  <c r="S43" i="1"/>
  <c r="T43" i="1" s="1"/>
  <c r="S44" i="1"/>
  <c r="T44" i="1" s="1"/>
  <c r="S45" i="1"/>
  <c r="T45" i="1" s="1"/>
  <c r="S46" i="1"/>
  <c r="T46" i="1" s="1"/>
  <c r="S47" i="1"/>
  <c r="T47" i="1" s="1"/>
  <c r="S48" i="1"/>
  <c r="T48" i="1" s="1"/>
  <c r="S49" i="1"/>
  <c r="T49" i="1" s="1"/>
  <c r="S50" i="1"/>
  <c r="T50" i="1" s="1"/>
  <c r="S51" i="1"/>
  <c r="T51" i="1" s="1"/>
  <c r="S52" i="1"/>
  <c r="T52" i="1" s="1"/>
  <c r="S53" i="1"/>
  <c r="T53" i="1" s="1"/>
  <c r="S54" i="1"/>
  <c r="T54" i="1" s="1"/>
  <c r="S55" i="1"/>
  <c r="T55" i="1" s="1"/>
  <c r="S56" i="1"/>
  <c r="T56" i="1" s="1"/>
  <c r="S57" i="1"/>
  <c r="T57" i="1" s="1"/>
  <c r="S58" i="1"/>
  <c r="T58" i="1" s="1"/>
  <c r="S59" i="1"/>
  <c r="T59" i="1" s="1"/>
  <c r="S60" i="1"/>
  <c r="T60" i="1" s="1"/>
  <c r="S61" i="1"/>
  <c r="T61" i="1" s="1"/>
  <c r="S62" i="1"/>
  <c r="T62" i="1" s="1"/>
  <c r="S63" i="1"/>
  <c r="T63" i="1" s="1"/>
  <c r="S64" i="1"/>
  <c r="T64" i="1" s="1"/>
  <c r="S65" i="1"/>
  <c r="T65" i="1" s="1"/>
  <c r="S66" i="1"/>
  <c r="T66" i="1" s="1"/>
  <c r="S67" i="1"/>
  <c r="T67" i="1" s="1"/>
  <c r="S68" i="1"/>
  <c r="T68" i="1" s="1"/>
  <c r="S69" i="1"/>
  <c r="T69" i="1" s="1"/>
  <c r="S70" i="1"/>
  <c r="T70" i="1" s="1"/>
  <c r="S71" i="1"/>
  <c r="T71" i="1" s="1"/>
  <c r="S72" i="1"/>
  <c r="T72" i="1" s="1"/>
  <c r="S73" i="1"/>
  <c r="T73" i="1" s="1"/>
  <c r="S74" i="1"/>
  <c r="T74" i="1" s="1"/>
  <c r="S75" i="1"/>
  <c r="T75" i="1" s="1"/>
  <c r="S76" i="1"/>
  <c r="T76" i="1" s="1"/>
  <c r="S77" i="1"/>
  <c r="T77" i="1" s="1"/>
  <c r="S78" i="1"/>
  <c r="T78" i="1" s="1"/>
  <c r="S79" i="1"/>
  <c r="T79" i="1" s="1"/>
  <c r="S80" i="1"/>
  <c r="T80" i="1" s="1"/>
  <c r="S81" i="1"/>
  <c r="T81" i="1" s="1"/>
  <c r="S82" i="1"/>
  <c r="T82" i="1" s="1"/>
  <c r="S83" i="1"/>
  <c r="T83" i="1" s="1"/>
  <c r="S84" i="1"/>
  <c r="T84" i="1" s="1"/>
  <c r="S85" i="1"/>
  <c r="T85" i="1" s="1"/>
  <c r="S86" i="1"/>
  <c r="T86" i="1" s="1"/>
  <c r="S87" i="1"/>
  <c r="T87" i="1" s="1"/>
  <c r="S88" i="1"/>
  <c r="T88" i="1" s="1"/>
  <c r="S89" i="1"/>
  <c r="T89" i="1" s="1"/>
  <c r="S90" i="1"/>
  <c r="T90" i="1" s="1"/>
  <c r="S91" i="1"/>
  <c r="T91" i="1" s="1"/>
  <c r="S92" i="1"/>
  <c r="T92" i="1" s="1"/>
  <c r="S93" i="1"/>
  <c r="T93" i="1" s="1"/>
  <c r="S94" i="1"/>
  <c r="T94" i="1" s="1"/>
  <c r="S95" i="1"/>
  <c r="T95" i="1" s="1"/>
  <c r="S96" i="1"/>
  <c r="T96" i="1" s="1"/>
  <c r="S97" i="1"/>
  <c r="T97" i="1" s="1"/>
  <c r="S98" i="1"/>
  <c r="T98" i="1" s="1"/>
  <c r="S99" i="1"/>
  <c r="T99" i="1" s="1"/>
  <c r="S100" i="1"/>
  <c r="T100" i="1" s="1"/>
  <c r="S101" i="1"/>
  <c r="T101" i="1" s="1"/>
  <c r="S102" i="1"/>
  <c r="T102" i="1" s="1"/>
  <c r="W102" i="1" s="1"/>
  <c r="S103" i="1"/>
  <c r="T103" i="1" s="1"/>
  <c r="W103" i="1" s="1"/>
  <c r="S104" i="1"/>
  <c r="T104" i="1" s="1"/>
  <c r="W104" i="1" s="1"/>
  <c r="S105" i="1"/>
  <c r="T105" i="1" s="1"/>
  <c r="W105" i="1" s="1"/>
  <c r="S106" i="1"/>
  <c r="T106" i="1" s="1"/>
  <c r="W106" i="1" s="1"/>
  <c r="S107" i="1"/>
  <c r="T107" i="1" s="1"/>
  <c r="W107" i="1" s="1"/>
  <c r="S108" i="1"/>
  <c r="T108" i="1" s="1"/>
  <c r="W108" i="1" s="1"/>
  <c r="S109" i="1"/>
  <c r="T109" i="1" s="1"/>
  <c r="W109" i="1" s="1"/>
  <c r="S110" i="1"/>
  <c r="T110" i="1" s="1"/>
  <c r="W110" i="1" s="1"/>
  <c r="S111" i="1"/>
  <c r="T111" i="1" s="1"/>
  <c r="W111" i="1" s="1"/>
  <c r="S112" i="1"/>
  <c r="T112" i="1" s="1"/>
  <c r="W112" i="1" s="1"/>
  <c r="S113" i="1"/>
  <c r="T113" i="1" s="1"/>
  <c r="W113" i="1" s="1"/>
  <c r="S114" i="1"/>
  <c r="T114" i="1" s="1"/>
  <c r="W114" i="1" s="1"/>
  <c r="S115" i="1"/>
  <c r="T115" i="1" s="1"/>
  <c r="W115" i="1" s="1"/>
  <c r="S116" i="1"/>
  <c r="T116" i="1" s="1"/>
  <c r="W116" i="1" s="1"/>
  <c r="S117" i="1"/>
  <c r="T117" i="1" s="1"/>
  <c r="W117" i="1" s="1"/>
  <c r="S118" i="1"/>
  <c r="T118" i="1" s="1"/>
  <c r="W118" i="1" s="1"/>
  <c r="S119" i="1"/>
  <c r="T119" i="1" s="1"/>
  <c r="W119" i="1" s="1"/>
  <c r="S120" i="1"/>
  <c r="T120" i="1" s="1"/>
  <c r="W120" i="1" s="1"/>
  <c r="S121" i="1"/>
  <c r="T121" i="1" s="1"/>
  <c r="S122" i="1"/>
  <c r="T122" i="1" s="1"/>
  <c r="S123" i="1"/>
  <c r="T123" i="1" s="1"/>
  <c r="S124" i="1"/>
  <c r="T124" i="1" s="1"/>
  <c r="S125" i="1"/>
  <c r="T125" i="1" s="1"/>
  <c r="S126" i="1"/>
  <c r="T126" i="1" s="1"/>
  <c r="S127" i="1"/>
  <c r="T127" i="1" s="1"/>
  <c r="S128" i="1"/>
  <c r="T128" i="1" s="1"/>
  <c r="S129" i="1"/>
  <c r="T129" i="1" s="1"/>
  <c r="S130" i="1"/>
  <c r="T130" i="1" s="1"/>
  <c r="S131" i="1"/>
  <c r="T131" i="1" s="1"/>
  <c r="S132" i="1"/>
  <c r="T132" i="1" s="1"/>
  <c r="S133" i="1"/>
  <c r="T133" i="1" s="1"/>
  <c r="S134" i="1"/>
  <c r="T134" i="1" s="1"/>
  <c r="S135" i="1"/>
  <c r="T135" i="1" s="1"/>
  <c r="S136" i="1"/>
  <c r="T136" i="1" s="1"/>
  <c r="S137" i="1"/>
  <c r="T137" i="1" s="1"/>
  <c r="S138" i="1"/>
  <c r="T138" i="1" s="1"/>
  <c r="S139" i="1"/>
  <c r="T139" i="1" s="1"/>
  <c r="S140" i="1"/>
  <c r="T140" i="1" s="1"/>
  <c r="S141" i="1"/>
  <c r="T141" i="1" s="1"/>
  <c r="S142" i="1"/>
  <c r="T142" i="1" s="1"/>
  <c r="S143" i="1"/>
  <c r="T143" i="1" s="1"/>
  <c r="S144" i="1"/>
  <c r="T144" i="1" s="1"/>
  <c r="S145" i="1"/>
  <c r="T145" i="1" s="1"/>
  <c r="S146" i="1"/>
  <c r="T146" i="1" s="1"/>
  <c r="S147" i="1"/>
  <c r="T147" i="1" s="1"/>
  <c r="S148" i="1"/>
  <c r="T148" i="1" s="1"/>
  <c r="S149" i="1"/>
  <c r="T149" i="1" s="1"/>
  <c r="W149" i="1" s="1"/>
  <c r="S150" i="1"/>
  <c r="T150" i="1" s="1"/>
  <c r="W150" i="1" s="1"/>
  <c r="S151" i="1"/>
  <c r="T151" i="1" s="1"/>
  <c r="W151" i="1" s="1"/>
  <c r="S152" i="1"/>
  <c r="T152" i="1" s="1"/>
  <c r="W152" i="1" s="1"/>
  <c r="S153" i="1"/>
  <c r="T153" i="1" s="1"/>
  <c r="W153" i="1" s="1"/>
  <c r="S154" i="1"/>
  <c r="T154" i="1" s="1"/>
  <c r="W154" i="1" s="1"/>
  <c r="S155" i="1"/>
  <c r="T155" i="1" s="1"/>
  <c r="W155" i="1" s="1"/>
  <c r="S156" i="1"/>
  <c r="T156" i="1" s="1"/>
  <c r="W156" i="1" s="1"/>
  <c r="S157" i="1"/>
  <c r="T157" i="1" s="1"/>
  <c r="W157" i="1" s="1"/>
  <c r="S158" i="1"/>
  <c r="T158" i="1" s="1"/>
  <c r="W158" i="1" s="1"/>
  <c r="S159" i="1"/>
  <c r="T159" i="1" s="1"/>
  <c r="W159" i="1" s="1"/>
  <c r="S160" i="1"/>
  <c r="T160" i="1" s="1"/>
  <c r="W160" i="1" s="1"/>
  <c r="S161" i="1"/>
  <c r="T161" i="1" s="1"/>
  <c r="W161" i="1" s="1"/>
  <c r="S162" i="1"/>
  <c r="T162" i="1" s="1"/>
  <c r="S163" i="1"/>
  <c r="T163" i="1" s="1"/>
  <c r="S164" i="1"/>
  <c r="T164" i="1" s="1"/>
  <c r="S165" i="1"/>
  <c r="T165" i="1" s="1"/>
  <c r="S166" i="1"/>
  <c r="T166" i="1" s="1"/>
  <c r="S167" i="1"/>
  <c r="T167" i="1" s="1"/>
  <c r="S240" i="1"/>
  <c r="T240" i="1" s="1"/>
  <c r="S241" i="1"/>
  <c r="T241" i="1" s="1"/>
  <c r="S242" i="1"/>
  <c r="T242" i="1" s="1"/>
  <c r="S168" i="1"/>
  <c r="T168" i="1" s="1"/>
  <c r="S169" i="1"/>
  <c r="T169" i="1" s="1"/>
  <c r="S170" i="1"/>
  <c r="T170" i="1" s="1"/>
  <c r="S171" i="1"/>
  <c r="T171" i="1" s="1"/>
  <c r="S172" i="1"/>
  <c r="T172" i="1" s="1"/>
  <c r="S173" i="1"/>
  <c r="T173" i="1" s="1"/>
  <c r="S243" i="1"/>
  <c r="T243" i="1" s="1"/>
  <c r="S174" i="1"/>
  <c r="T174" i="1" s="1"/>
  <c r="S175" i="1"/>
  <c r="T175" i="1" s="1"/>
  <c r="S176" i="1"/>
  <c r="T176" i="1" s="1"/>
  <c r="S177" i="1"/>
  <c r="T177" i="1" s="1"/>
  <c r="S178" i="1"/>
  <c r="T178" i="1" s="1"/>
  <c r="S179" i="1"/>
  <c r="T179" i="1" s="1"/>
  <c r="S180" i="1"/>
  <c r="T180" i="1" s="1"/>
  <c r="S181" i="1"/>
  <c r="T181" i="1" s="1"/>
  <c r="S182" i="1"/>
  <c r="T182" i="1" s="1"/>
  <c r="S244" i="1"/>
  <c r="T244" i="1" s="1"/>
  <c r="S245" i="1"/>
  <c r="T245" i="1" s="1"/>
  <c r="S238" i="1"/>
  <c r="T238" i="1" s="1"/>
  <c r="W238" i="1" s="1"/>
  <c r="S183" i="1"/>
  <c r="T183" i="1" s="1"/>
  <c r="S246" i="1"/>
  <c r="T246" i="1" s="1"/>
  <c r="S184" i="1"/>
  <c r="T184" i="1" s="1"/>
  <c r="S232" i="1"/>
  <c r="T232" i="1" s="1"/>
  <c r="S185" i="1"/>
  <c r="T185" i="1" s="1"/>
  <c r="S233" i="1"/>
  <c r="T233" i="1" s="1"/>
  <c r="S247" i="1"/>
  <c r="T247" i="1" s="1"/>
  <c r="S186" i="1"/>
  <c r="T186" i="1" s="1"/>
  <c r="S187" i="1"/>
  <c r="T187" i="1" s="1"/>
  <c r="S188" i="1"/>
  <c r="T188" i="1" s="1"/>
  <c r="S189" i="1"/>
  <c r="T189" i="1" s="1"/>
  <c r="S248" i="1"/>
  <c r="T248" i="1" s="1"/>
  <c r="S190" i="1"/>
  <c r="T190" i="1" s="1"/>
  <c r="S249" i="1"/>
  <c r="T249" i="1" s="1"/>
  <c r="S191" i="1"/>
  <c r="T191" i="1" s="1"/>
  <c r="S192" i="1"/>
  <c r="T192" i="1" s="1"/>
  <c r="S193" i="1"/>
  <c r="T193" i="1" s="1"/>
  <c r="S194" i="1"/>
  <c r="T194" i="1" s="1"/>
  <c r="S195" i="1"/>
  <c r="T195" i="1" s="1"/>
  <c r="S196" i="1"/>
  <c r="T196" i="1" s="1"/>
  <c r="S197" i="1"/>
  <c r="T197" i="1" s="1"/>
  <c r="S223" i="1"/>
  <c r="T223" i="1" s="1"/>
  <c r="S198" i="1"/>
  <c r="T198" i="1" s="1"/>
  <c r="S250" i="1"/>
  <c r="T250" i="1" s="1"/>
  <c r="S251" i="1"/>
  <c r="T251" i="1" s="1"/>
  <c r="S234" i="1"/>
  <c r="T234" i="1" s="1"/>
  <c r="S199" i="1"/>
  <c r="T199" i="1" s="1"/>
  <c r="S200" i="1"/>
  <c r="T200" i="1" s="1"/>
  <c r="S201" i="1"/>
  <c r="T201" i="1" s="1"/>
  <c r="S202" i="1"/>
  <c r="T202" i="1" s="1"/>
  <c r="S203" i="1"/>
  <c r="T203" i="1" s="1"/>
  <c r="S252" i="1"/>
  <c r="T252" i="1" s="1"/>
  <c r="S253" i="1"/>
  <c r="T253" i="1" s="1"/>
  <c r="S254" i="1"/>
  <c r="T254" i="1" s="1"/>
  <c r="S255" i="1"/>
  <c r="T255" i="1" s="1"/>
  <c r="S256" i="1"/>
  <c r="T256" i="1" s="1"/>
  <c r="S257" i="1"/>
  <c r="T257" i="1" s="1"/>
  <c r="S258" i="1"/>
  <c r="T258" i="1" s="1"/>
  <c r="S259" i="1"/>
  <c r="T259" i="1" s="1"/>
  <c r="S260" i="1"/>
  <c r="T260" i="1" s="1"/>
  <c r="S204" i="1"/>
  <c r="T204" i="1" s="1"/>
  <c r="S261" i="1"/>
  <c r="T261" i="1" s="1"/>
  <c r="S205" i="1"/>
  <c r="T205" i="1" s="1"/>
  <c r="S262" i="1"/>
  <c r="T262" i="1" s="1"/>
  <c r="S206" i="1"/>
  <c r="T206" i="1" s="1"/>
  <c r="S207" i="1"/>
  <c r="T207" i="1" s="1"/>
  <c r="S263" i="1"/>
  <c r="T263" i="1" s="1"/>
  <c r="S264" i="1"/>
  <c r="T264" i="1" s="1"/>
  <c r="S208" i="1"/>
  <c r="T208" i="1" s="1"/>
  <c r="S209" i="1"/>
  <c r="T209" i="1" s="1"/>
  <c r="S210" i="1"/>
  <c r="T210" i="1" s="1"/>
  <c r="S211" i="1"/>
  <c r="T211" i="1" s="1"/>
  <c r="S231" i="1"/>
  <c r="T231" i="1" s="1"/>
  <c r="W231" i="1" s="1"/>
  <c r="S239" i="1"/>
  <c r="T239" i="1" s="1"/>
  <c r="W239" i="1" s="1"/>
  <c r="S265" i="1"/>
  <c r="T265" i="1" s="1"/>
  <c r="S212" i="1"/>
  <c r="T212" i="1" s="1"/>
  <c r="S266" i="1"/>
  <c r="T266" i="1" s="1"/>
  <c r="S267" i="1"/>
  <c r="T267" i="1" s="1"/>
  <c r="S268" i="1"/>
  <c r="T268" i="1" s="1"/>
  <c r="S269" i="1"/>
  <c r="T269" i="1" s="1"/>
  <c r="S270" i="1"/>
  <c r="T270" i="1" s="1"/>
  <c r="S271" i="1"/>
  <c r="T271" i="1" s="1"/>
  <c r="S272" i="1"/>
  <c r="T272" i="1" s="1"/>
  <c r="S273" i="1"/>
  <c r="T273" i="1" s="1"/>
  <c r="S274" i="1"/>
  <c r="T274" i="1" s="1"/>
  <c r="S275" i="1"/>
  <c r="T275" i="1" s="1"/>
  <c r="S276" i="1"/>
  <c r="T276" i="1" s="1"/>
  <c r="S277" i="1"/>
  <c r="T277" i="1" s="1"/>
  <c r="S278" i="1"/>
  <c r="T278" i="1" s="1"/>
  <c r="S279" i="1"/>
  <c r="T279" i="1" s="1"/>
  <c r="S280" i="1"/>
  <c r="T280" i="1" s="1"/>
  <c r="S281" i="1"/>
  <c r="T281" i="1" s="1"/>
  <c r="S282" i="1"/>
  <c r="T282" i="1" s="1"/>
  <c r="S283" i="1"/>
  <c r="T283" i="1" s="1"/>
  <c r="S284" i="1"/>
  <c r="T284" i="1" s="1"/>
  <c r="S285" i="1"/>
  <c r="T285" i="1" s="1"/>
  <c r="S286" i="1"/>
  <c r="T286" i="1" s="1"/>
  <c r="S287" i="1"/>
  <c r="T287" i="1" s="1"/>
  <c r="S288" i="1"/>
  <c r="T288" i="1" s="1"/>
  <c r="S289" i="1"/>
  <c r="T289" i="1" s="1"/>
  <c r="S290" i="1"/>
  <c r="T290" i="1" s="1"/>
  <c r="S291" i="1"/>
  <c r="T291" i="1" s="1"/>
  <c r="S292" i="1"/>
  <c r="T292" i="1" s="1"/>
  <c r="S293" i="1"/>
  <c r="T293" i="1" s="1"/>
  <c r="S294" i="1"/>
  <c r="T294" i="1" s="1"/>
  <c r="S295" i="1"/>
  <c r="T295" i="1" s="1"/>
  <c r="S296" i="1"/>
  <c r="T296" i="1" s="1"/>
  <c r="S297" i="1"/>
  <c r="T297" i="1" s="1"/>
  <c r="S298" i="1"/>
  <c r="T298" i="1" s="1"/>
  <c r="S299" i="1"/>
  <c r="T299" i="1" s="1"/>
  <c r="S300" i="1"/>
  <c r="T300" i="1" s="1"/>
  <c r="S301" i="1"/>
  <c r="T301" i="1" s="1"/>
  <c r="S224" i="1"/>
  <c r="T224" i="1" s="1"/>
  <c r="S225" i="1"/>
  <c r="T225" i="1" s="1"/>
  <c r="S226" i="1"/>
  <c r="T226" i="1" s="1"/>
  <c r="S227" i="1"/>
  <c r="T227" i="1" s="1"/>
  <c r="S213" i="1"/>
  <c r="T213" i="1" s="1"/>
  <c r="S235" i="1"/>
  <c r="T235" i="1" s="1"/>
  <c r="S236" i="1"/>
  <c r="T236" i="1" s="1"/>
  <c r="S214" i="1"/>
  <c r="T214" i="1" s="1"/>
  <c r="S215" i="1"/>
  <c r="T215" i="1" s="1"/>
  <c r="S216" i="1"/>
  <c r="T216" i="1" s="1"/>
  <c r="S228" i="1"/>
  <c r="T228" i="1" s="1"/>
  <c r="S217" i="1"/>
  <c r="T217" i="1" s="1"/>
  <c r="S218" i="1"/>
  <c r="T218" i="1" s="1"/>
  <c r="S219" i="1"/>
  <c r="T219" i="1" s="1"/>
  <c r="S220" i="1"/>
  <c r="T220" i="1" s="1"/>
  <c r="S237" i="1"/>
  <c r="T237" i="1" s="1"/>
  <c r="S221" i="1"/>
  <c r="T221" i="1" s="1"/>
  <c r="S229" i="1"/>
  <c r="T229" i="1" s="1"/>
  <c r="S222" i="1"/>
  <c r="T222" i="1" s="1"/>
  <c r="S230" i="1"/>
  <c r="T230" i="1" s="1"/>
  <c r="S4" i="1"/>
  <c r="T4" i="1" s="1"/>
  <c r="Q5" i="1"/>
  <c r="V5" i="1" s="1"/>
  <c r="Q6" i="1"/>
  <c r="V6" i="1" s="1"/>
  <c r="Q7" i="1"/>
  <c r="V7" i="1" s="1"/>
  <c r="Q8" i="1"/>
  <c r="V8" i="1" s="1"/>
  <c r="Q9" i="1"/>
  <c r="V9" i="1" s="1"/>
  <c r="Q10" i="1"/>
  <c r="V10" i="1" s="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V102" i="1" s="1"/>
  <c r="Q103" i="1"/>
  <c r="V103" i="1" s="1"/>
  <c r="Q104" i="1"/>
  <c r="V104" i="1" s="1"/>
  <c r="Q105" i="1"/>
  <c r="V105" i="1" s="1"/>
  <c r="Q106" i="1"/>
  <c r="V106" i="1" s="1"/>
  <c r="Q107" i="1"/>
  <c r="V107" i="1" s="1"/>
  <c r="Q108" i="1"/>
  <c r="V108" i="1" s="1"/>
  <c r="Q109" i="1"/>
  <c r="V109" i="1" s="1"/>
  <c r="Q110" i="1"/>
  <c r="V110" i="1" s="1"/>
  <c r="Q111" i="1"/>
  <c r="V111" i="1" s="1"/>
  <c r="Q112" i="1"/>
  <c r="V112" i="1" s="1"/>
  <c r="Q113" i="1"/>
  <c r="V113" i="1" s="1"/>
  <c r="Q114" i="1"/>
  <c r="V114" i="1" s="1"/>
  <c r="Q115" i="1"/>
  <c r="V115" i="1" s="1"/>
  <c r="Q116" i="1"/>
  <c r="V116" i="1" s="1"/>
  <c r="Q117" i="1"/>
  <c r="V117" i="1" s="1"/>
  <c r="Q118" i="1"/>
  <c r="V118" i="1" s="1"/>
  <c r="Q119" i="1"/>
  <c r="V119" i="1" s="1"/>
  <c r="Q120" i="1"/>
  <c r="V120" i="1" s="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V149" i="1" s="1"/>
  <c r="Q150" i="1"/>
  <c r="V150" i="1" s="1"/>
  <c r="Q151" i="1"/>
  <c r="V151" i="1" s="1"/>
  <c r="Q152" i="1"/>
  <c r="V152" i="1" s="1"/>
  <c r="Q153" i="1"/>
  <c r="V153" i="1" s="1"/>
  <c r="Q154" i="1"/>
  <c r="V154" i="1" s="1"/>
  <c r="Q155" i="1"/>
  <c r="V155" i="1" s="1"/>
  <c r="Q156" i="1"/>
  <c r="V156" i="1" s="1"/>
  <c r="Q157" i="1"/>
  <c r="V157" i="1" s="1"/>
  <c r="Q158" i="1"/>
  <c r="V158" i="1" s="1"/>
  <c r="Q159" i="1"/>
  <c r="V159" i="1" s="1"/>
  <c r="Q160" i="1"/>
  <c r="V160" i="1" s="1"/>
  <c r="Q161" i="1"/>
  <c r="V161" i="1" s="1"/>
  <c r="Q162" i="1"/>
  <c r="Q163" i="1"/>
  <c r="Q164" i="1"/>
  <c r="Q165" i="1"/>
  <c r="Q166" i="1"/>
  <c r="Q167" i="1"/>
  <c r="Q240" i="1"/>
  <c r="Q241" i="1"/>
  <c r="Q242" i="1"/>
  <c r="Q168" i="1"/>
  <c r="Q169" i="1"/>
  <c r="Q170" i="1"/>
  <c r="Q171" i="1"/>
  <c r="Q172" i="1"/>
  <c r="Q173" i="1"/>
  <c r="Q243" i="1"/>
  <c r="Q174" i="1"/>
  <c r="Q175" i="1"/>
  <c r="Q176" i="1"/>
  <c r="Q177" i="1"/>
  <c r="Q178" i="1"/>
  <c r="Q179" i="1"/>
  <c r="Q180" i="1"/>
  <c r="Q181" i="1"/>
  <c r="Q182" i="1"/>
  <c r="Q244" i="1"/>
  <c r="Q245" i="1"/>
  <c r="Q238" i="1"/>
  <c r="V238" i="1" s="1"/>
  <c r="Q183" i="1"/>
  <c r="Q246" i="1"/>
  <c r="Q184" i="1"/>
  <c r="Q232" i="1"/>
  <c r="Q185" i="1"/>
  <c r="Q233" i="1"/>
  <c r="Q247" i="1"/>
  <c r="Q186" i="1"/>
  <c r="Q187" i="1"/>
  <c r="Q188" i="1"/>
  <c r="Q189" i="1"/>
  <c r="Q248" i="1"/>
  <c r="Q190" i="1"/>
  <c r="Q249" i="1"/>
  <c r="Q191" i="1"/>
  <c r="Q192" i="1"/>
  <c r="Q193" i="1"/>
  <c r="Q194" i="1"/>
  <c r="Q195" i="1"/>
  <c r="Q196" i="1"/>
  <c r="Q197" i="1"/>
  <c r="Q223" i="1"/>
  <c r="Q198" i="1"/>
  <c r="Q250" i="1"/>
  <c r="Q251" i="1"/>
  <c r="Q234" i="1"/>
  <c r="Q199" i="1"/>
  <c r="Q200" i="1"/>
  <c r="Q201" i="1"/>
  <c r="Q202" i="1"/>
  <c r="Q203" i="1"/>
  <c r="Q252" i="1"/>
  <c r="Q253" i="1"/>
  <c r="Q254" i="1"/>
  <c r="Q255" i="1"/>
  <c r="Q256" i="1"/>
  <c r="Q257" i="1"/>
  <c r="Q258" i="1"/>
  <c r="Q259" i="1"/>
  <c r="Q260" i="1"/>
  <c r="Q204" i="1"/>
  <c r="Q261" i="1"/>
  <c r="Q205" i="1"/>
  <c r="Q262" i="1"/>
  <c r="Q206" i="1"/>
  <c r="Q207" i="1"/>
  <c r="Q263" i="1"/>
  <c r="Q264" i="1"/>
  <c r="Q208" i="1"/>
  <c r="Q209" i="1"/>
  <c r="Q210" i="1"/>
  <c r="Q211" i="1"/>
  <c r="Q231" i="1"/>
  <c r="V231" i="1" s="1"/>
  <c r="Q239" i="1"/>
  <c r="V239" i="1" s="1"/>
  <c r="Q265" i="1"/>
  <c r="Q212"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224" i="1"/>
  <c r="Q225" i="1"/>
  <c r="Q226" i="1"/>
  <c r="Q227" i="1"/>
  <c r="Q213" i="1"/>
  <c r="Q235" i="1"/>
  <c r="Q236" i="1"/>
  <c r="Q214" i="1"/>
  <c r="Q215" i="1"/>
  <c r="Q216" i="1"/>
  <c r="Q228" i="1"/>
  <c r="Q217" i="1"/>
  <c r="Q218" i="1"/>
  <c r="Q219" i="1"/>
  <c r="Q220" i="1"/>
  <c r="Q237" i="1"/>
  <c r="Q221" i="1"/>
  <c r="Q229" i="1"/>
  <c r="Q222" i="1"/>
  <c r="Q230" i="1"/>
  <c r="Q4" i="1"/>
  <c r="T302" i="1" l="1"/>
  <c r="V4" i="1"/>
  <c r="Q302" i="1"/>
  <c r="V237" i="1"/>
  <c r="V265" i="1"/>
  <c r="V222" i="1"/>
  <c r="W237" i="1"/>
  <c r="V301" i="1"/>
  <c r="W265" i="1"/>
  <c r="W222" i="1"/>
  <c r="W230" i="1"/>
  <c r="W301" i="1"/>
  <c r="V230" i="1"/>
  <c r="W166" i="1"/>
  <c r="V101" i="1"/>
  <c r="V166" i="1"/>
  <c r="V148" i="1"/>
  <c r="W4" i="1"/>
  <c r="W101" i="1"/>
  <c r="W148" i="1"/>
  <c r="V302" i="1" l="1"/>
  <c r="W302" i="1"/>
</calcChain>
</file>

<file path=xl/sharedStrings.xml><?xml version="1.0" encoding="utf-8"?>
<sst xmlns="http://schemas.openxmlformats.org/spreadsheetml/2006/main" count="1991" uniqueCount="608">
  <si>
    <t>Objava javnega naročila 845080110-123-20</t>
  </si>
  <si>
    <t>Nakup farmacevtskih substanc in kemikalij</t>
  </si>
  <si>
    <t>Poz</t>
  </si>
  <si>
    <t>Naziv strok.krit. nivo1</t>
  </si>
  <si>
    <t>Naziv strok.krit. nivo2</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</si>
  <si>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</si>
  <si>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</si>
  <si>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</si>
  <si>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</si>
  <si>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</si>
  <si>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</si>
  <si>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</si>
  <si>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</si>
  <si>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</si>
  <si>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</si>
  <si>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</si>
  <si>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</si>
  <si>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</si>
  <si>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</si>
  <si>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</si>
  <si>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</si>
  <si>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</si>
  <si>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</si>
  <si>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</si>
  <si>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</si>
  <si>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KOKAINIJEV KLORID PH.EUR.</t>
  </si>
  <si>
    <t>prepovedana droga po naročilu</t>
  </si>
  <si>
    <t>100 G</t>
  </si>
  <si>
    <t>I.</t>
  </si>
  <si>
    <t>0001</t>
  </si>
  <si>
    <t>G</t>
  </si>
  <si>
    <t>NATRIJEV FENOBARBITALAT PH.EUR.</t>
  </si>
  <si>
    <t>25 G</t>
  </si>
  <si>
    <t>0002</t>
  </si>
  <si>
    <t>DRONABINOL DAC</t>
  </si>
  <si>
    <t>250 MG</t>
  </si>
  <si>
    <t>0003</t>
  </si>
  <si>
    <t>MG</t>
  </si>
  <si>
    <t>MIDAZOLAMIJEV KLORID BET PH.EUR.</t>
  </si>
  <si>
    <t>dodatna zahteva za endotoksine</t>
  </si>
  <si>
    <t>1 KG</t>
  </si>
  <si>
    <t>0004</t>
  </si>
  <si>
    <t>ETANOL BREZVODNI 99 vol% P.A.</t>
  </si>
  <si>
    <t>ALKOHOL TROŠARINSKI  ABSOLUTNI 1L, absolute for analysis, ACS, ISO, Reag. Ph Eur, Purity (GC) ? 99.9 %</t>
  </si>
  <si>
    <t>na zalogi</t>
  </si>
  <si>
    <t>1 L</t>
  </si>
  <si>
    <t>II.</t>
  </si>
  <si>
    <t>0005</t>
  </si>
  <si>
    <t>ETANOL, BREZVODNI 99 vol% PH.EUR.</t>
  </si>
  <si>
    <t>ALKOHOL TROŠARINSKI ABSOLUTNI 10L</t>
  </si>
  <si>
    <t>10 L</t>
  </si>
  <si>
    <t>0006</t>
  </si>
  <si>
    <t>L</t>
  </si>
  <si>
    <t>ETANOL KONCENTRIRANI 96 vol% ODSTOTNI PH. EUR.</t>
  </si>
  <si>
    <t>ALKOHOL TROŠARINSKI KONCENTRIRANI 10L</t>
  </si>
  <si>
    <t>0007</t>
  </si>
  <si>
    <t>ACETON PH.EUR.</t>
  </si>
  <si>
    <t>100 ML</t>
  </si>
  <si>
    <t>III.</t>
  </si>
  <si>
    <t>0008</t>
  </si>
  <si>
    <t>ML</t>
  </si>
  <si>
    <t>BACITRACIN CINK PH.EUR</t>
  </si>
  <si>
    <t>po naročilu</t>
  </si>
  <si>
    <t>1KG</t>
  </si>
  <si>
    <t>BELI VAZELIN PH.EUR.</t>
  </si>
  <si>
    <t>10 KG</t>
  </si>
  <si>
    <t>BELI VOSEK PH.EUR.</t>
  </si>
  <si>
    <t>BENCIN DAB</t>
  </si>
  <si>
    <t>BENZOJEVEC, SIAMSKI, TINKTURA SMOLE PH.EUR.</t>
  </si>
  <si>
    <t>BENZOKAIN PH.EUR.</t>
  </si>
  <si>
    <t>BIOTIN PH.EUR.</t>
  </si>
  <si>
    <t>10 G</t>
  </si>
  <si>
    <t>BORAKS PH.EUR.</t>
  </si>
  <si>
    <t>CETIL IN STEARILALKOHOL, EMULGIRAJOČI (VRSTA B) PH.EUR.</t>
  </si>
  <si>
    <t>CETILPALMITAT 15 PH. EUR .</t>
  </si>
  <si>
    <t>CETILPALMITAT 15</t>
  </si>
  <si>
    <t>CINKOV OKSID  PH.EUR.</t>
  </si>
  <si>
    <t>velikost delcev 99%&lt;90mcm</t>
  </si>
  <si>
    <t>CINKOV SULFAT HEPTAHIDRAT PH.EUR.</t>
  </si>
  <si>
    <t>CITRONSKA KISLINA MONOHIDRAT PH.EUR</t>
  </si>
  <si>
    <t>DEKSPANTENOL PH.EUR.</t>
  </si>
  <si>
    <t>1000 G</t>
  </si>
  <si>
    <t>DILTIAZEM HYDROCHLORIDE PH.EUR.</t>
  </si>
  <si>
    <t>2,5 G</t>
  </si>
  <si>
    <t>DINATRIJEV EDETAT PH.EUR.</t>
  </si>
  <si>
    <t>ERITROMICIN BP</t>
  </si>
  <si>
    <t>ETER ZA ANESTEZIJO PH.EUR.</t>
  </si>
  <si>
    <t>ETERIČNO OLJE LIMONE PH.EUR.100G</t>
  </si>
  <si>
    <t>ETINILESTRADIOL PH.EUR.</t>
  </si>
  <si>
    <t>1 G</t>
  </si>
  <si>
    <t>EVKALIPT, ETERIČNO OLJE PH.EUR.</t>
  </si>
  <si>
    <t>FENOL PH.EUR.</t>
  </si>
  <si>
    <t>GLICEROL PH.EUR.</t>
  </si>
  <si>
    <t>5 KG</t>
  </si>
  <si>
    <t>GLIKOPIRONIJEV BROMID PH.EUR.</t>
  </si>
  <si>
    <t>HIDROKORTIZONACETAT PH.EUR.</t>
  </si>
  <si>
    <t>velikost delcev  99%&lt;25mcm/90%&lt;10mcm</t>
  </si>
  <si>
    <t>HOLESTEROL PH.EUR.</t>
  </si>
  <si>
    <t>HOMATROPINIJEV BROMID PH. EUR .</t>
  </si>
  <si>
    <t>5 G</t>
  </si>
  <si>
    <t>JOD PH. EUR.</t>
  </si>
  <si>
    <t>50 G</t>
  </si>
  <si>
    <t>JODOFORM DAC</t>
  </si>
  <si>
    <t>JOJOBINO OLJE DAC</t>
  </si>
  <si>
    <t>4 KG</t>
  </si>
  <si>
    <t>KAFRA, RACEMNA PH.EUR</t>
  </si>
  <si>
    <t>KAKAVOVO MASLO BP</t>
  </si>
  <si>
    <t>KALCIJEV GLICEROFOSFAT PH EUR</t>
  </si>
  <si>
    <t>KALIJEV JODID PH.EUR.</t>
  </si>
  <si>
    <t>KALIJEV PERMANGANAT PH.EUR.</t>
  </si>
  <si>
    <t>for analysis  ACS,Reag. Ph Eur, assay 99,0 - 100,5 %</t>
  </si>
  <si>
    <t>KARBOMER  934 USP</t>
  </si>
  <si>
    <t>navidezna viskoznost:  30500 - 39400 mPa.s</t>
  </si>
  <si>
    <t>KETOPROFEN PH.EUR.</t>
  </si>
  <si>
    <t>KLINDAMICINIJEV KLORID PH.EUR.</t>
  </si>
  <si>
    <t xml:space="preserve">vsebnost: min 98 % 
</t>
  </si>
  <si>
    <t>KLORALHIDRAT PH.EUR.</t>
  </si>
  <si>
    <t>assay 99,5 - 101,0 %, Merck 1.02425.1000 - ALI ENAKOVREDNO</t>
  </si>
  <si>
    <t>KLORHEKSIDINIJEV DIGLUKONAT 20%, RAZTOPINA PH.EUR.</t>
  </si>
  <si>
    <t>5 L</t>
  </si>
  <si>
    <t>KOFEIN PH. EUR.</t>
  </si>
  <si>
    <t>LAKTOZA MONOHIDRAT 200 PH.EUR.</t>
  </si>
  <si>
    <t>velikost delcev: 
98%&lt;150mcm/75%&lt;80mcm/53% 55-80mcm</t>
  </si>
  <si>
    <t>LANOLIN PH.EUR</t>
  </si>
  <si>
    <t>videz: barva (Gardner) &lt;10</t>
  </si>
  <si>
    <t>LEVOMENTOL PH.EUR.</t>
  </si>
  <si>
    <t>MAKROGOL 4000 PH.EUR.</t>
  </si>
  <si>
    <t>MANDLJEVO OLJE, PH.EUR.</t>
  </si>
  <si>
    <t>METILCELULOZA PH.EUR.</t>
  </si>
  <si>
    <t>VISKOZNOST: 3000-5000 mPa.s</t>
  </si>
  <si>
    <t>500 G</t>
  </si>
  <si>
    <t>METILROSANILINIJEV KLORID PH.EUR.</t>
  </si>
  <si>
    <t>METRONIDAZOL PH.EUR.</t>
  </si>
  <si>
    <t>MLEČNA KISLINA PH.EUR.</t>
  </si>
  <si>
    <t>NATRIJEV DEKSAMETAZONFOSFAT PH.EUR.</t>
  </si>
  <si>
    <t>NATRIJEV HIDROKSID PH.EUR.</t>
  </si>
  <si>
    <t>videz pelete, velikost: 2-5 mm</t>
  </si>
  <si>
    <t>NATRIJEV KARBONAT, BREZVODNI PH.EUR.</t>
  </si>
  <si>
    <t>NATRIJEV KARMELOZAT PH.EUR.</t>
  </si>
  <si>
    <t>viskoznost: cca 500 mPa.s</t>
  </si>
  <si>
    <t>250 G</t>
  </si>
  <si>
    <t>NATRIJEV SAHARINAT PH EUR</t>
  </si>
  <si>
    <t>NATRIJEV SULFAT, BREZVODNI PH.EUR.</t>
  </si>
  <si>
    <t>NATRIJJEV DIKLOFENAKAT PH.EUR.</t>
  </si>
  <si>
    <t>NIFEDIPIN PH.EUR.</t>
  </si>
  <si>
    <t>NIKOTINAMID PH.EUR.</t>
  </si>
  <si>
    <t>OKSIBUPROKAINIJEV KLORID PH.EUR.</t>
  </si>
  <si>
    <t>OLIVNO OLJE, DEVIŠKO PH.EUR</t>
  </si>
  <si>
    <t>OLIVNO OLJE, RAFINIRANO PH.EUR.</t>
  </si>
  <si>
    <t>900 G</t>
  </si>
  <si>
    <t>PARAFIN, TEKOČI PH.EUR.</t>
  </si>
  <si>
    <t>PEKTIN USP</t>
  </si>
  <si>
    <t>PILOKARPINIJEV KLORID PH.EUR.</t>
  </si>
  <si>
    <t>PIRIDOKSINIJEV KLORID PH.EUR.</t>
  </si>
  <si>
    <t>PIRIMETAMIN PH.EUR.</t>
  </si>
  <si>
    <t>5G</t>
  </si>
  <si>
    <t>PODOFILIN  USP</t>
  </si>
  <si>
    <t>videz: smola, uprašena</t>
  </si>
  <si>
    <t>POLIMIKSINIJEV B SULFAT  PH. EUR.</t>
  </si>
  <si>
    <t>PROPIFENAZON PH.EUR.</t>
  </si>
  <si>
    <t>PROPILENGLIKOL PH.EUR.</t>
  </si>
  <si>
    <t>RESORCINOL  PH.EUR.</t>
  </si>
  <si>
    <t>RICINUSOVO OLJE, DEVIŠKO PH.EUR.</t>
  </si>
  <si>
    <t>SEČNINA PH.EUR.</t>
  </si>
  <si>
    <t>SKOPOLAMINIJEV BROMID PH.EUR.</t>
  </si>
  <si>
    <t>SMUKEC  PH.EUR.</t>
  </si>
  <si>
    <t>SPIRONOLAKTON PH.EUR.</t>
  </si>
  <si>
    <t xml:space="preserve">velikost delcev: 99%&lt;25mcm/90%&lt;10mcm 
</t>
  </si>
  <si>
    <t>ŠKROB, KORUZNI PH.EUR.</t>
  </si>
  <si>
    <t>TARGEZIN  (SILVER PROTEIN ACETYLTANNATE BORAX FREE) DAC</t>
  </si>
  <si>
    <t>TEOFILIN PH.EUR.</t>
  </si>
  <si>
    <t>TIAMINIJEV KLORID (VITAMIN B1) PH.EUR.</t>
  </si>
  <si>
    <t>TOKOFERILACETAT, VSERACEMNI, PH. EUR.</t>
  </si>
  <si>
    <t>TRDA MAST (H15) PH.EUR.</t>
  </si>
  <si>
    <t>hidroksilno število:  5 - 15
saponifikacijsko število:  230 - 245
tališče: 33,5-35,5°C</t>
  </si>
  <si>
    <t>TRDA MAST (W35) PH.EUR.</t>
  </si>
  <si>
    <t>hidroksilno število:  40 - 50
saponifikacijsko število:  218,5 - 241,5
tališče: 32,5 - 36,5°C</t>
  </si>
  <si>
    <t>TRIGLICERID 100% MCT OLJE PH.EUR</t>
  </si>
  <si>
    <t>TROLAMIN PH.EUR.</t>
  </si>
  <si>
    <t>VITAMIN A (PALMITAT) KONCENTRAT, OLJNA RAZTOPINA PH.EUR.</t>
  </si>
  <si>
    <t xml:space="preserve">PALMITAT, VSEBNOST MIN. 1.000.000 IE/G 
</t>
  </si>
  <si>
    <t>VODIKOV PEROKSID 30 % RAZTOPINA PH.EUR.</t>
  </si>
  <si>
    <t>ŽELATINA PRAH PH.EUR.</t>
  </si>
  <si>
    <t>NATRIJEV HIDROGENFOSFAT DIHIDRAT PH.EUR</t>
  </si>
  <si>
    <t>DINATRIJEV HIDROGENFOSFAT DIHIDRAT  Merck 1.37036.1000 - ALI ENAKOVREDNO</t>
  </si>
  <si>
    <t>2-MERCAPTOETHYLAMINE HYDROCHLORIDE (CYSTEAMINE HYDROCHLORIDE)</t>
  </si>
  <si>
    <t>P.A.</t>
  </si>
  <si>
    <t>25g</t>
  </si>
  <si>
    <t>IV.</t>
  </si>
  <si>
    <t>0009</t>
  </si>
  <si>
    <t>5-AMINOLEVULINIC ACID HYDROCHLORIDE P.A.</t>
  </si>
  <si>
    <t>5 g</t>
  </si>
  <si>
    <t>0010</t>
  </si>
  <si>
    <t>ABSORBER UNI-SAFE</t>
  </si>
  <si>
    <t>20 KG</t>
  </si>
  <si>
    <t>0011</t>
  </si>
  <si>
    <t>8-METHOXYPSORALEN</t>
  </si>
  <si>
    <t>White to orange to green powder to crystal; purity (GC) min. 98.0 %; melting point 145.0 to 149.0 °C</t>
  </si>
  <si>
    <t>0012</t>
  </si>
  <si>
    <t>DIMETHYL SULFOXIDE P.A.</t>
  </si>
  <si>
    <t>0013</t>
  </si>
  <si>
    <t>3,4-DIAMINOPIRIDIN DAC</t>
  </si>
  <si>
    <t>Amifampridin</t>
  </si>
  <si>
    <t>0014</t>
  </si>
  <si>
    <t>EOZIN Y DISODIUM SALT (C.I. 45380)</t>
  </si>
  <si>
    <t>10g</t>
  </si>
  <si>
    <t>0015</t>
  </si>
  <si>
    <t>BAZIČNI FUKSIN (C.I. 42510)</t>
  </si>
  <si>
    <t>for microscopy (Bact., Bot., Hist.), indicator (pH 1.0-3.1), Sigma - Aldrich 47860 - ALI ENAKOVREDNO</t>
  </si>
  <si>
    <t>0016</t>
  </si>
  <si>
    <t>GLUTARALDEHID SOLUTION 25%</t>
  </si>
  <si>
    <t>Grade II, 25% in H2O</t>
  </si>
  <si>
    <t>100 ml</t>
  </si>
  <si>
    <t>0017</t>
  </si>
  <si>
    <t>OLJE DIŠAVNO PARFEM</t>
  </si>
  <si>
    <t>0018</t>
  </si>
  <si>
    <t>Floksin B,  (C.I. 45410)</t>
  </si>
  <si>
    <t>0019</t>
  </si>
  <si>
    <t>SREBROV NITRAT V PALČKAH</t>
  </si>
  <si>
    <t>Palčka, ki ima na eni strani konico  prevlečeno s 95 ut/ut % srebrovim nitratom. Namenjena mora biti za topikalno uporabo.</t>
  </si>
  <si>
    <t>100 KOS</t>
  </si>
  <si>
    <t>0020</t>
  </si>
  <si>
    <t>KO</t>
  </si>
  <si>
    <t>AMFIFILNA MAZILNA PODLAGA</t>
  </si>
  <si>
    <t>pakiranje v 5 kg plastenki brez pvc vreče</t>
  </si>
  <si>
    <t>3 - 5 KG</t>
  </si>
  <si>
    <t>V.</t>
  </si>
  <si>
    <t>0021</t>
  </si>
  <si>
    <t>NEIONSKA HIDROFILNA KREMA</t>
  </si>
  <si>
    <t>pakiranje od 400g do 1kg plastenki brez pvc vreče</t>
  </si>
  <si>
    <t>do 1KG</t>
  </si>
  <si>
    <t>0022</t>
  </si>
  <si>
    <t>MEŠANICA VEHIKLA ZA PERORALNE SUSPENZIJE IN SIRUPOVEGA VEHIKLA NA OSNOVI UMETNEGA SLADILA Z OKUSOM ĆEŠNJE prečiščena voda, modificirani škrob, natrijev citrat, citronska kislina, sukraloza, natrijev benzoat (&lt; 0,1 % konzervans), maleinska kislina, simetikon, pH = 4,0 - 4,4</t>
  </si>
  <si>
    <t>do 500 ml</t>
  </si>
  <si>
    <t>VI.</t>
  </si>
  <si>
    <t>0023</t>
  </si>
  <si>
    <t>SIRUPOV VEHIKEL NA OSNOVI UMETNEGA SLADILA
prečiščena voda, glicerol, sorbitol, natrijev saharinat, ksantanski gumi, citronska kislina, natrijev citrat, metilparahidroksibenzoat, propilparahidroksibenzoat, kalijev sorbat, pH = 4,0 - 4,4.</t>
  </si>
  <si>
    <t>0024</t>
  </si>
  <si>
    <t>SIRUPOV VEHIKEL NA OSNOVI SLADKORJA
prečiščena voda, saharoza, glicerol, sorbitol, citronska kislina, natrijev fosfat, metilparahidroksibenzoat, kalijev sorbat, pH = 4,0 - 4,5.</t>
  </si>
  <si>
    <t>0025</t>
  </si>
  <si>
    <t>MEŠANICA VEHIKLA ZA PERORALNE SUSPENZIJE IN SIRUPOVEGA VEHIKLA NA OSNOVI SLADKORJA prečiščena voda, saharoza, glicerol, sorbitol, mikrokristalna celuloza, ksantanski gumi, natrIjev karmelozat, karagen, kalcijev sulfat, trinatrijev fosfat, citronska kislina, natrijev fosfat, dimetikon, metilparahidroksibenzoat, kalijev sorbat, pH = 4,0 - 4,5.</t>
  </si>
  <si>
    <t>0026</t>
  </si>
  <si>
    <t>VEHIKEL ZA PERORALNE SUSPENZIJE
prečiščena voda, mikrokristalna celuloza, natrijev karmelozat, ksantanski gumi, karagen, kalcijev sulfat, trinatrijev fosfat, citronska kislina, natrijev fosfat, dimetikon, metilparahidroksibenzoat, kalijev sorbat, pH = 4,0 - 4,5</t>
  </si>
  <si>
    <t>0027</t>
  </si>
  <si>
    <t>KALIJEV ALUMINIJEV SULFAT 12- HIDRAT P.A.</t>
  </si>
  <si>
    <t>Merck 1.01042.1000 - ALI ENAKOVREDNO</t>
  </si>
  <si>
    <t>1000 g</t>
  </si>
  <si>
    <t>VII.</t>
  </si>
  <si>
    <t>0028</t>
  </si>
  <si>
    <t>BOROVA KISLINA</t>
  </si>
  <si>
    <t>Merck 1.00164.1000 - ALI ENAKOVREDNO</t>
  </si>
  <si>
    <t>KALCIJEV KLORID DIHIDRAT</t>
  </si>
  <si>
    <t>Merck 1.37101.5000 - ALI ENAKOVREDNO</t>
  </si>
  <si>
    <t>5000 g</t>
  </si>
  <si>
    <t>CITRONSKA KISLINA, BREZVODNA</t>
  </si>
  <si>
    <t>Merck 1.37002.5000 - ALI ENAKOVREDNO</t>
  </si>
  <si>
    <t>NATRIJEV FLUORESCEINAT</t>
  </si>
  <si>
    <t>Merck 1.03992.1000 dodana zahteva za endotoksine - ALI ENAKOVREDNO</t>
  </si>
  <si>
    <t>GLUKOZA MONOHIDRAT</t>
  </si>
  <si>
    <t>Merck 1.08346.9029 - ALI ENAKOVREDNO</t>
  </si>
  <si>
    <t>25000 g</t>
  </si>
  <si>
    <t>KLOROVODIKOVA KISLINA  37 %</t>
  </si>
  <si>
    <t>Merck1.37007.2500 - ALI ENAKOVREDNO</t>
  </si>
  <si>
    <t>2975 g</t>
  </si>
  <si>
    <t>ARGININIJEV  KLORID</t>
  </si>
  <si>
    <t>Merck 1.01544.1000 - ALI ENAKOVREDNO</t>
  </si>
  <si>
    <t>LIZINIJEV KLORID</t>
  </si>
  <si>
    <t>Merck 1.05701.1000 - ALI ENAKOVREDNO</t>
  </si>
  <si>
    <t>MAGNEZIJEV KLORID HEKSAHIDRAT</t>
  </si>
  <si>
    <t>Merck 1.37008.5000 - ALI ENAKOVREDNO</t>
  </si>
  <si>
    <t>MAGNEZIJEV SULFAT HEPTAHIDRAT</t>
  </si>
  <si>
    <t>Merck 1.37182.9012 - ALI ENAKOVREDNO</t>
  </si>
  <si>
    <t>2500 g</t>
  </si>
  <si>
    <t>MANITOL</t>
  </si>
  <si>
    <t>Merck 1.37096.9051 - ALI ENAKOVREDNO</t>
  </si>
  <si>
    <t>50000 g</t>
  </si>
  <si>
    <t>METILTIONINIJEV KLORID (METILENSKO MODRILO)</t>
  </si>
  <si>
    <t>Merck 1.59270.0010 dodana zahteva za endotoksine - ALI ENAKOVREDNO</t>
  </si>
  <si>
    <t>10 g</t>
  </si>
  <si>
    <t>KALIJEV KLORID</t>
  </si>
  <si>
    <t>Merck 1.37009.5000 - ALI ENAKOVREDNO</t>
  </si>
  <si>
    <t>KALIJEV DIHIDROGENFOSFAT</t>
  </si>
  <si>
    <t>Merck 1.37039.5000 - ALI ENAKOVREDNO</t>
  </si>
  <si>
    <t>KALIJEV HIDROGENFOSFAT BREZVODNI</t>
  </si>
  <si>
    <t>Merck 1.09828.9029 - ALI ENAKOVREDNO</t>
  </si>
  <si>
    <t>SAHAROZA</t>
  </si>
  <si>
    <t>Merck 1.00892.9050 - ALI ENAKOVREDNO</t>
  </si>
  <si>
    <t>SREBROV NITRAT</t>
  </si>
  <si>
    <t>Merck 1.01510.0050 - ALI ENAKOVREDNO</t>
  </si>
  <si>
    <t>50 g</t>
  </si>
  <si>
    <t>NATRIJEV CITRAT DIHIDRAT</t>
  </si>
  <si>
    <t>Merck 1.37042.5000 - ALI ENAKOVREDNO</t>
  </si>
  <si>
    <t>NATRIJEV ACETAT TRIHIDRAT</t>
  </si>
  <si>
    <t>Merck 1.37012.5000 - ALI ENAKOVREDNO</t>
  </si>
  <si>
    <t>SODIUM BENZOATE PH.EUR.</t>
  </si>
  <si>
    <t>Merck 1.06290.1000 dodana zahteva za endotoksine - ALI ENAKOVREDNO</t>
  </si>
  <si>
    <t>NATRIJEV KLORID</t>
  </si>
  <si>
    <t>Merck 1.37017.5000 - ALI ENAKOVREDNO</t>
  </si>
  <si>
    <t>NATRIJEV DIHIDROGENFOSFAT DIHIDRAT</t>
  </si>
  <si>
    <t>Merck 1.37018.1000 - ALI ENAKOVREDNO</t>
  </si>
  <si>
    <t>NATRIJEV LAKTAT, RAZTOPINA  50%</t>
  </si>
  <si>
    <t>Merck1.06522.2500 - ALI ENAKOVREDNO</t>
  </si>
  <si>
    <t>2500 ml</t>
  </si>
  <si>
    <t>NATRIJEV TIOSULFAT PENTAHIDRAT</t>
  </si>
  <si>
    <t>Merck 1.06514.2500 dodana zahteva za endotoksine - ALI ENAKOVREDNO</t>
  </si>
  <si>
    <t>SORBITOL</t>
  </si>
  <si>
    <t>Merck 1.11597.9028 - ALI ENAKOVREDNO</t>
  </si>
  <si>
    <t>TROMETAMOL (HYDROXYMETHYL AMINOMETHANE)</t>
  </si>
  <si>
    <t>Merck 1.08307.1000 - ALI ENAKOVREDNO</t>
  </si>
  <si>
    <t>ŽVEPLOVA KISLINA  95 - 98%</t>
  </si>
  <si>
    <t>Merck 1.00713.1000 - ALI ENAKOVREDNO</t>
  </si>
  <si>
    <t>1000 ml</t>
  </si>
  <si>
    <t>ACETILCISTEIN PH.EUR.</t>
  </si>
  <si>
    <t>dodana zahteva za endotoksine</t>
  </si>
  <si>
    <t>VIII.</t>
  </si>
  <si>
    <t>0029</t>
  </si>
  <si>
    <t>NATRIJEV CEFAZOLINAT USP</t>
  </si>
  <si>
    <t>300 g</t>
  </si>
  <si>
    <t>0030</t>
  </si>
  <si>
    <t>EFEDRINIJEV KLORID PH. EUR.</t>
  </si>
  <si>
    <t>100 g</t>
  </si>
  <si>
    <t>0031</t>
  </si>
  <si>
    <t>NATRIJEV HEPARINAT  PH. EUR..</t>
  </si>
  <si>
    <t>0032</t>
  </si>
  <si>
    <t>OKSIBUTININIJEV KLORID PH.EUR</t>
  </si>
  <si>
    <t>0033</t>
  </si>
  <si>
    <t>MOFETILMIKOFENOLAT PH.EUR.</t>
  </si>
  <si>
    <t>0034</t>
  </si>
  <si>
    <t>RIBOFLAVIN-NATRIJEV FOSFAT PH.EUR.</t>
  </si>
  <si>
    <t>0035</t>
  </si>
  <si>
    <t>LIDOKAINIJEV KLORID BET PH.EUR.</t>
  </si>
  <si>
    <t>35000 g</t>
  </si>
  <si>
    <t>0036</t>
  </si>
  <si>
    <t>PAPAVERINIJEV KLORID BET PH.EUR.</t>
  </si>
  <si>
    <t>0037</t>
  </si>
  <si>
    <t>ETAKRIDINIJEV LAKTAT MONOHIDRAT PH.EUR.</t>
  </si>
  <si>
    <t>0038</t>
  </si>
  <si>
    <t>KININIJEV KLORID H.EUR</t>
  </si>
  <si>
    <t>0039</t>
  </si>
  <si>
    <t>FENILEFRINIJEV KLORID H.EUR</t>
  </si>
  <si>
    <t>0040</t>
  </si>
  <si>
    <t>LEVODOPA PH.EUR.</t>
  </si>
  <si>
    <t>0041</t>
  </si>
  <si>
    <t>FORMALIN 10% SOL NEVTR.   40ML/60</t>
  </si>
  <si>
    <t>Laboratorijske kemikalije FORMALIN</t>
  </si>
  <si>
    <t>40-60 ML</t>
  </si>
  <si>
    <t>IX.</t>
  </si>
  <si>
    <t>0042</t>
  </si>
  <si>
    <t>FORMALIN 10% SOL NEVTR.  80ML/120</t>
  </si>
  <si>
    <t>80-120 ML</t>
  </si>
  <si>
    <t>FORMALIN 10% SOL NEVTR.   13ML/20</t>
  </si>
  <si>
    <t>12-20 ML</t>
  </si>
  <si>
    <t>FORMALIN 10% SOL NEVTR. 4-5L</t>
  </si>
  <si>
    <t>4-5 L</t>
  </si>
  <si>
    <t>20 ML</t>
  </si>
  <si>
    <t>5-BROMO-4-CHLORO-3-INDOLYL PHOSPHAT P-TOLUIDINE SALT</t>
  </si>
  <si>
    <t>500 MG</t>
  </si>
  <si>
    <t>X.</t>
  </si>
  <si>
    <t>0043</t>
  </si>
  <si>
    <t>7-DEAZA-2'-DEOXYG.5'-TP 2UM   27-2090-02 (REAGENT)</t>
  </si>
  <si>
    <t>ni dodatnega kriterija</t>
  </si>
  <si>
    <t>0049</t>
  </si>
  <si>
    <t>ABSORBENT OIL</t>
  </si>
  <si>
    <t>10000 G</t>
  </si>
  <si>
    <t>ABSORBER CO2 LOFLOSORB</t>
  </si>
  <si>
    <t>5000 ML</t>
  </si>
  <si>
    <t>OCETNA KISLINA (GLACIAL) 100% BREZVODNA P.A. 1L</t>
  </si>
  <si>
    <t>1L</t>
  </si>
  <si>
    <t>ACETON P. A . 1L</t>
  </si>
  <si>
    <t>1000 ML</t>
  </si>
  <si>
    <t>ACETONITRIL ZA KROMATOGRAFIJO P.A. 2,5L</t>
  </si>
  <si>
    <t>2500 ML</t>
  </si>
  <si>
    <t>ORTOFOSFORNA KISLINA 85% P.A.1L</t>
  </si>
  <si>
    <t>PERKLOROVA KISLINA P.A. 70%-72% ACS, ISO PH. EUR.</t>
  </si>
  <si>
    <t>p.a., ACS reagent, reag. ISO, reag. Ph. Eur.</t>
  </si>
  <si>
    <t>ETIL ACETAT</t>
  </si>
  <si>
    <t>anhydrous, 99.8%</t>
  </si>
  <si>
    <t>ALKALINE PHOSPHATASE CON. AFFINIPURE GOAT ANTI -HUMAN IgG(H+L)</t>
  </si>
  <si>
    <t>Whole IgG Affinity-Purified Antibodies</t>
  </si>
  <si>
    <t>1 ML</t>
  </si>
  <si>
    <t>ALUMINIJEV SULFAT P.A.500G</t>
  </si>
  <si>
    <t>p.a.</t>
  </si>
  <si>
    <t>AMONIJEV KLORID P.A.</t>
  </si>
  <si>
    <t>AMONIJEV HIDROKSID, RAZTOPINA P.A.</t>
  </si>
  <si>
    <t>puriss. p.a., reag. ISO, reag. Ph. Eur., ~25% NH3 basis</t>
  </si>
  <si>
    <t>KALCIJEV KLORID</t>
  </si>
  <si>
    <t>KG</t>
  </si>
  <si>
    <t>KLOROFORM BREZVODNI</t>
  </si>
  <si>
    <t>KLOROFORM P.A .</t>
  </si>
  <si>
    <t>puriss. p.a., reag. ISO, reag. Ph. Eur., 99.0-99.4%</t>
  </si>
  <si>
    <t>CITRONSKA KISLINA P.A .</t>
  </si>
  <si>
    <t>DIETIL ETER P. A.</t>
  </si>
  <si>
    <t>DIKALIJEV HIDROGEN FOSFAT TRIHIDRAT 250G</t>
  </si>
  <si>
    <t>buffer substance for chromatography </t>
  </si>
  <si>
    <t>EDTA DINATRIJEVA SOL, RAZTOPINA  0,1 mol</t>
  </si>
  <si>
    <t>koncentrat za  1 L standardne raztopine</t>
  </si>
  <si>
    <t>KOS</t>
  </si>
  <si>
    <t>FLUORESCEIN BIO GLO PAPIR A100</t>
  </si>
  <si>
    <t>FORMALDEHID RAZTOPINA MIN. 36% P.A .</t>
  </si>
  <si>
    <t>assay (Acidim.) 37,0 - 38,0 wt. % free from acid, stabilized with cca. 10% methanol</t>
  </si>
  <si>
    <t>0047</t>
  </si>
  <si>
    <t>GLICIN P.A. 250G</t>
  </si>
  <si>
    <t>puriss. p.a., Reag. Ph. Eur., buffer substance, 99.7-101% (calc. to the dried substance)</t>
  </si>
  <si>
    <t>KLOROVODIKOVA KISLINA, RAZTOPINA 0.1 mol</t>
  </si>
  <si>
    <t>KLOROVODIKOVA KISLINA, KONCENTRIRANA, P.A .</t>
  </si>
  <si>
    <t>Magnezijev sulfat 7-hidrat ph.eur, 2,5 kg</t>
  </si>
  <si>
    <t>puriss. p.a., ACS reagent, &gt;= 99.0 % KT, Merck 1.05882.2500 - ALI ENAKOVREDNO</t>
  </si>
  <si>
    <t>2500</t>
  </si>
  <si>
    <t>0046</t>
  </si>
  <si>
    <t>Srebrov nitrat ph.eur 25 g</t>
  </si>
  <si>
    <t>for analysis  ACS,ISO,Reag. Ph Eur, assay 99,8  - 100,5 %</t>
  </si>
  <si>
    <t>25</t>
  </si>
  <si>
    <t>JODOVA RAZTOPINA, 0.05 mol</t>
  </si>
  <si>
    <t>IZOPROPANOL P.A. 2,5L</t>
  </si>
  <si>
    <t>2,5 L</t>
  </si>
  <si>
    <t>KALIGNOST P.A . 25G</t>
  </si>
  <si>
    <t>KALIJEV KLORID P.A.1KG</t>
  </si>
  <si>
    <t>KALIJEV FEROCIANAT P.A.500G (kalijev ferocianid, kalijev heksacianoferat(II) trihidrat)</t>
  </si>
  <si>
    <t>KALIJEV KLORID 1 MOL/L 1X25 ML</t>
  </si>
  <si>
    <t>P.A. electrolyte for DX series ISE half-cells</t>
  </si>
  <si>
    <t>KLOROVODIKOVA KISLINA 20% TEH. 5L</t>
  </si>
  <si>
    <t>tecnical</t>
  </si>
  <si>
    <t>KOLODIJ ZA LEPLJENJE ELEKTROD NA GLAVO 50X15ML</t>
  </si>
  <si>
    <t>15 ML</t>
  </si>
  <si>
    <t>KOSITROV (II) KLORID DIHIDRAT 100G P.A.</t>
  </si>
  <si>
    <t>p.a., ACS,ISO,Reag. Ph Eur</t>
  </si>
  <si>
    <t>LITIJEV KARBONAT P.A. 250G</t>
  </si>
  <si>
    <t>LOEFLER SOL 100 ML</t>
  </si>
  <si>
    <t>METANOL  P.A. 1L</t>
  </si>
  <si>
    <t>METANOL ZA KROMATOGRAFIJO 2,5L</t>
  </si>
  <si>
    <t>NATRIJEV ACETAT P.A.250G</t>
  </si>
  <si>
    <t>NATRIJEV HIPOKLORIT RAZT.13,6%</t>
  </si>
  <si>
    <t>NITRAZINE YELLOW</t>
  </si>
  <si>
    <t>indicator grade, Dye content 85 %</t>
  </si>
  <si>
    <t>0044</t>
  </si>
  <si>
    <t>NITRO BLUE TETRAZOLIUM GRADE III CR</t>
  </si>
  <si>
    <t>~98% (TLC)</t>
  </si>
  <si>
    <t>OLJE IMERZIJSKO ZA MIKROSKOPIJO</t>
  </si>
  <si>
    <t>for microscopy 100ml</t>
  </si>
  <si>
    <t>for microscopy 30ml</t>
  </si>
  <si>
    <t>30 ML</t>
  </si>
  <si>
    <t>PARAPLAST (PARAFIN V PLASTILAH) 4*5KG</t>
  </si>
  <si>
    <t>for tissue embedding, univerzalen za prepajanje v tkivnih procesorjih in vklapljanje, melting point = 56 °C, density &gt;= 0,8, Leica LE-39602012 - ALI ENAKOVREDNO</t>
  </si>
  <si>
    <t>do 5 KG</t>
  </si>
  <si>
    <t>PERKLOROVA KISLINA 0.1 M HCIO4 (0.1N) P.A.</t>
  </si>
  <si>
    <t>volumetric, 0.1 M HClO4 in glacial acetic acid (0.1N), for titration in non-aqueous medium</t>
  </si>
  <si>
    <t>PHARMALYTE PH 8-10,5 25ML</t>
  </si>
  <si>
    <t>PIKRINSKA KISLINA, 98%  500G</t>
  </si>
  <si>
    <t>KALIJEV BIKARBONAT ACS REAGENT</t>
  </si>
  <si>
    <t>ACS reagent, 99.7%, powder</t>
  </si>
  <si>
    <t>KALIJEV BROMID P.A. 250G</t>
  </si>
  <si>
    <t>KALIJEV PERMANGANAT RAZTOPINA, 0.02 mol</t>
  </si>
  <si>
    <t>PUFER RAZTOPINA PH 4</t>
  </si>
  <si>
    <t>Buffer solution pH 4.0 (20 °C)
(citric acid / sodium hydroxide / sodium chloride solution) 
barvno kodiranje</t>
  </si>
  <si>
    <t>500 ML</t>
  </si>
  <si>
    <t>PUFER RAZTOPINA PH 7</t>
  </si>
  <si>
    <t>Buffer solution pH 7.0 (20 °C)
barvno kodiranje
(Potassium sodium phosphate buffer solution)
barvno kodiranje</t>
  </si>
  <si>
    <t>PUFER RAZTOPINA PH 9</t>
  </si>
  <si>
    <t>Buffer solution pH 9.0 (20 °C)
(borax / hydrochloric acid)
barvno kodiranje</t>
  </si>
  <si>
    <t>PUFER RAZTOPINA PH 4.01 250ML</t>
  </si>
  <si>
    <t>PUFER RAZTOPINA PH 7 250ML</t>
  </si>
  <si>
    <t>PUFER RAZTOPINA PH 9.21 250ML</t>
  </si>
  <si>
    <t>SILIKAGEL 1KG</t>
  </si>
  <si>
    <t>SREBROV NITRAT, RAZTOPINA 0.1 mol</t>
  </si>
  <si>
    <t>NATRIJEV KLORID P.A.</t>
  </si>
  <si>
    <t>NATRIJEV HIDROKSID, RAZTOPINA 0.01</t>
  </si>
  <si>
    <t>NATRIJEV DIHIDROGENFOSFAT MONOHIDRAT P.A. 500G</t>
  </si>
  <si>
    <t>p.a., ACS reagent,Reag. Ph Eur</t>
  </si>
  <si>
    <t>NATRIJEV HIDROKSID, PELETI 2-5MM P.A .</t>
  </si>
  <si>
    <t>NATRIJEV PIROFOSFAT DEKAHIDRAT</t>
  </si>
  <si>
    <t>NATRIJEV TIOSULFAT RAZTOPINA 0.1 mol</t>
  </si>
  <si>
    <t>SPHERASORB PRAŠEK 2X5L (4,5KG)</t>
  </si>
  <si>
    <t>2 KOS</t>
  </si>
  <si>
    <t>SULFOSALICILNA KISLINA P.A .</t>
  </si>
  <si>
    <t>THYMOLUM P.A.</t>
  </si>
  <si>
    <t>TRIKLOROCETNA KISLINA P.A .</t>
  </si>
  <si>
    <t>TRIS (HYDROXYMETHYL) AMINOMETANE  P.A . 100G</t>
  </si>
  <si>
    <t>VODA ZA KROMAT. 2,5L</t>
  </si>
  <si>
    <t>for chromatography (LC-MS Grade) </t>
  </si>
  <si>
    <t>0045</t>
  </si>
  <si>
    <t>KSILEN P.A.</t>
  </si>
  <si>
    <t>puriss. p.a., ACS reagent, mixture of isomers (Reag. Ph. Eur.) for analysis, ACS, ISO, Minimum assay (G.C.) (isomers mixture C8H10) 99,0%</t>
  </si>
  <si>
    <t>0048</t>
  </si>
  <si>
    <t>KSILEN BIOCLEAR 1L</t>
  </si>
  <si>
    <t>1 KOS</t>
  </si>
  <si>
    <t>KSILEN P.A.   1L</t>
  </si>
  <si>
    <t>puriss. p.a., ACS reagent, reag. ISO, reag. Ph. Eur.</t>
  </si>
  <si>
    <t>85% Ortofosforna kislina (H3PO4) 1L</t>
  </si>
  <si>
    <t>primerne čistosti za uporabo z LC-MS/MS</t>
  </si>
  <si>
    <t>0050</t>
  </si>
  <si>
    <t>METANOL LC-MS/MS</t>
  </si>
  <si>
    <t>MRAVLJIČNA KISLINA 50 ml</t>
  </si>
  <si>
    <t>certificirano za uporabo v molekularni biologiji</t>
  </si>
  <si>
    <t>50 ML</t>
  </si>
  <si>
    <t>Phosphate buffered saline for molecular biology , pH 7.4 (10 tablete ), P5368, 10PAK</t>
  </si>
  <si>
    <t>10 TABLET</t>
  </si>
  <si>
    <t>Sodium dodecyl sulfate, for molecular biology, ?99.0% (GC) , 50 G</t>
  </si>
  <si>
    <t>Triton(TM) X-100 for molecular biology 50ML</t>
  </si>
  <si>
    <t>Poly(ethylene glycol) PEG-8000  for molecular biology, 500G</t>
  </si>
  <si>
    <t>HEPES,  for molecular biology, ?99.5%, 10G</t>
  </si>
  <si>
    <t>Bovine Serum Albumin, lyophilized powder,suitable for suitable for cell culture , 5G</t>
  </si>
  <si>
    <t>Tween-20,for molecular biology, viscous liquid, 50ML</t>
  </si>
  <si>
    <t>DL-Dithiothreitol, for molecular biology, 1G</t>
  </si>
  <si>
    <t>2-Mercaptoethanol, for molecular biology, 25ML</t>
  </si>
  <si>
    <t>25 ML</t>
  </si>
  <si>
    <t>BIS-TRIS, 100G</t>
  </si>
  <si>
    <t>Antifoam 204 , 50ML</t>
  </si>
  <si>
    <t>Guanidine thiocyanate solution, 50ML</t>
  </si>
  <si>
    <t>Guanidine hydrochloride, 25G</t>
  </si>
  <si>
    <t>Hydroquinone, 100G</t>
  </si>
  <si>
    <t>Iron(II) chloride tetrahydrate, 50G</t>
  </si>
  <si>
    <t>Methacrylic acid, 100G</t>
  </si>
  <si>
    <t>natrijev fosfat, 100G</t>
  </si>
  <si>
    <t>N,N-Dimetilformamid, 250ML</t>
  </si>
  <si>
    <t>250 ML</t>
  </si>
  <si>
    <t>N-Lauroylsarcosine sodium, 50G</t>
  </si>
  <si>
    <t>KALIJEV ACETAT, 50G</t>
  </si>
  <si>
    <t>KALIJEV PERSULFAT, 100G</t>
  </si>
  <si>
    <t>NATRIJEV KLORID,for molecular biology, 1KG</t>
  </si>
  <si>
    <t>NATRIJEV METABISULFIT, 500G</t>
  </si>
  <si>
    <t>Tetraethyl orthosilicate, 25ML</t>
  </si>
  <si>
    <t>NATRIJEV BISULFIT, 100G</t>
  </si>
  <si>
    <t>aminijev sulfit monohidrat, 500G</t>
  </si>
  <si>
    <t>tetraetilamonijev klorid, 25G</t>
  </si>
  <si>
    <t>Tetraethylenepentamine pentahydrochlorid, 10G</t>
  </si>
  <si>
    <t>Uridin-5-difosfoglukoza, 10MG</t>
  </si>
  <si>
    <t>10 MG</t>
  </si>
  <si>
    <t>50 MG</t>
  </si>
  <si>
    <t>1VL</t>
  </si>
  <si>
    <t>Erythrosin B (C.I. 45430), 25 g</t>
  </si>
  <si>
    <t>(C.I. 45430),  dry for microscopy, dye content &gt;= 80 %</t>
  </si>
  <si>
    <t>Kongo rdeče (C.I. 22120), 25 g</t>
  </si>
  <si>
    <t>(C.I. 22120) za amiloid, indicator Reag. Ph Eur</t>
  </si>
  <si>
    <t>Metilensko modrilo (C.I. 52015), 10 g</t>
  </si>
  <si>
    <t>(C.I. 52015), Reag. Ph Eur</t>
  </si>
  <si>
    <t>Nuclear fast red (C.I. 60760), 25 g</t>
  </si>
  <si>
    <t>(C.I. 60760), dye for microscopy &gt;= 90 %</t>
  </si>
  <si>
    <t>Perjodova kislina  p.a., 100 g</t>
  </si>
  <si>
    <t>for analysis, assay &gt;= 99,5 %</t>
  </si>
  <si>
    <t>100</t>
  </si>
  <si>
    <t>Hematoksilin  cryst. (C.I. 75290), 100 g</t>
  </si>
  <si>
    <t>C.I. 75290, for microscopy, vsebnost vode (po Karl Fischer) &lt;= 10 %, Merck 1.04302.0100 - ALI ENAKOVREDNO</t>
  </si>
  <si>
    <t>Natrijev jodat p.a., 100 g</t>
  </si>
  <si>
    <t>for analysis , assay  &gt;= 99.5 %, Merck 1.06525.0100 - ALI ENAKOVREDNO</t>
  </si>
  <si>
    <t>Kalijev heksacianoferat (II) 3-hidrat, p.a., 100 g</t>
  </si>
  <si>
    <t>for analysis  ACS,ISO,Reag. Ph Eur, assay 99,0 - 102,0 %</t>
  </si>
  <si>
    <t>Aluminijev sulfat 18-hidrat p.a., 100 g</t>
  </si>
  <si>
    <t>for analysis  Ph Eur,BP, assay 51,0 - 59,0 %</t>
  </si>
  <si>
    <t>Kalijev hidroksid p.a., 100 g</t>
  </si>
  <si>
    <t>pellets for analysis, assay &gt;= 85,0 %</t>
  </si>
  <si>
    <t>Light green SF yellowish (C.I. 42095), 25 g</t>
  </si>
  <si>
    <t>for microscopy, Dye content ?75 %</t>
  </si>
  <si>
    <t>Natrijev tiosulfat p.a. (Na2S2O3), 100 g</t>
  </si>
  <si>
    <t>anhydrous, assay &gt;= 97,0 %</t>
  </si>
  <si>
    <t>Kalijev disulfit p.a. (K2S2O5), 100 g</t>
  </si>
  <si>
    <t>for analysis, assay  ? 96 %</t>
  </si>
  <si>
    <t>Amonijev železov (III) sulfat 12-hidrat  p.a., 500 g</t>
  </si>
  <si>
    <t>for analysis  ACS,ISO,Reag. Ph Eur</t>
  </si>
  <si>
    <t>500</t>
  </si>
  <si>
    <t>Natrijev hidrogen karbonat p.a., 500 g</t>
  </si>
  <si>
    <t>for analysis  ACS,Reag.Ph Eur</t>
  </si>
  <si>
    <t>Giemsa barvilo, 100 ml</t>
  </si>
  <si>
    <t>Giemsa's azur eosin methylene blue solution for microscopy, Merck 1.09204.0500 - ALI ENAKOVREDNO</t>
  </si>
  <si>
    <t>Glicerol 85 %,  500 ml</t>
  </si>
  <si>
    <t>for analysis  Reag. Ph Eur</t>
  </si>
  <si>
    <t>Celestin modro, 25 g</t>
  </si>
  <si>
    <t>C.I. 51050, Dye content 80 %</t>
  </si>
  <si>
    <t>Amonijev železov (II) sulfat 6-hidrat  p.a., 500 g</t>
  </si>
  <si>
    <t>for analysis  ISO, assay 99.0 - 101.5 %</t>
  </si>
  <si>
    <t>Kisli fuksin (C.I. 42685), 25 g</t>
  </si>
  <si>
    <t>dye content &gt;= 60 % for tissue staining</t>
  </si>
  <si>
    <t>Zahtevani rok dobave</t>
  </si>
  <si>
    <t>Zahtevano pakiranje</t>
  </si>
  <si>
    <t>Št.strokovnega kriterija</t>
  </si>
  <si>
    <t xml:space="preserve">ACS reagent, anhydrous, ≥99.5% </t>
  </si>
  <si>
    <t>≥97,0%</t>
  </si>
  <si>
    <t>puriss. p.a., ACS reagent, ≥99.9% (GC)</t>
  </si>
  <si>
    <t>Dye content ≥90 %, disodium salt, certified by the Biological Stain Commission</t>
  </si>
  <si>
    <t>Dye content ≥80 %, certified by the Biological Stain Commission, Merck 1.15926.0025 - ALI ENAKOVREDNO</t>
  </si>
  <si>
    <t>pakiranje v 3 L SmartPak® vreči za pripravo parenteralne raztopine (končna koncetracija raztopine je 0,1 g /ml); dodana zahteva za endotoksine</t>
  </si>
  <si>
    <t>BIOPSAFE®-VSEBNIK S FORMALINOM 20 ML</t>
  </si>
  <si>
    <t>≥99%</t>
  </si>
  <si>
    <t>puriss. p.a., ACS reagent, reag. ISO, reag. Ph. Eur., ≥99.8%</t>
  </si>
  <si>
    <t>puriss. p.a., ACS reagent, reag. ISO, reag. Ph. Eur., ≥99.5%</t>
  </si>
  <si>
    <t>for HPLC, gradient grade, ≥99.9%</t>
  </si>
  <si>
    <t>purum, drying agent, dehydrated, granulated, ≥97.0% </t>
  </si>
  <si>
    <t>anhydrous, ≥99%, contains 0.5-1.0% ethanol as stabilizer</t>
  </si>
  <si>
    <t>p.a. ACS reagent, ≥99.5%</t>
  </si>
  <si>
    <t>puriss. p.a., ACS reagent, reag. ISO, reag. Ph. Eur., ≥99.8%( BHT as inhibitor</t>
  </si>
  <si>
    <t>puriss. p.a., ACS reagent, reag. ISO, reag. Ph. Eur., fuming, ≥37%</t>
  </si>
  <si>
    <t>Dye content ≥85 %, disodium salt, certified by the Biological Stain Commission, Sigma - Aldrich, E6003 - ALI ENAKOVREDNO</t>
  </si>
  <si>
    <t>puriss. p.a., ACS reagent, reag. ISO, reag. Ph. Eur., ≥99.8% (GC)</t>
  </si>
  <si>
    <t>puriss. p.a., ACS reagent, ≥99.5% (NT)</t>
  </si>
  <si>
    <t>for analysis EMSURE® ACS,ISO,Reag. Ph Eur</t>
  </si>
  <si>
    <t>for HPLC, ≥99.9%</t>
  </si>
  <si>
    <t>moistened with water, assay ≥98%, contains ≥35% water za pripravo Bouina</t>
  </si>
  <si>
    <t xml:space="preserve">puriss. p.a. ACS reagent, ≥ 99.5% </t>
  </si>
  <si>
    <t>puriss. p.a., ACS reagent, reag. ISO, reag. Ph. Eur., ≥99.5%P.A.</t>
  </si>
  <si>
    <t>puriss. p.a., ACS reagent, reag. Ph. Eur., K ≤0.02%, ≥98%, pellets</t>
  </si>
  <si>
    <t>ACS reagent, ≥99%</t>
  </si>
  <si>
    <t>purum p.a., ≥98.0%</t>
  </si>
  <si>
    <t>≥99.0%</t>
  </si>
  <si>
    <t>ACS reagent,  ≥99.5%</t>
  </si>
  <si>
    <t>puriss. p.a., buffer substance, ≥99.5%</t>
  </si>
  <si>
    <t>(±)-6-Hydroxy-2,5,7,8-tetramethylchromane-2-carboxylic acid, 1G</t>
  </si>
  <si>
    <t>α-D-Glucose 1-phosphate dipotassium salt hydrate, 50MG</t>
  </si>
  <si>
    <t>β-Nicotinamide adenine dinucleotide hydrate, 250MG</t>
  </si>
  <si>
    <t>Uridine-5′-diphosphoglucose Dehydrogenase, 1 VIALA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</si>
</sst>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5"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
      <b/>
      <sz val="10"/>
      <name val="Arial"/>
      <family val="2"/>
      <charset val="238"/>
    </font>
    <font>
      <sz val="10"/>
      <name val="Arial"/>
      <family val="2"/>
      <charset val="238"/>
    </font>
    <font>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9">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165" fontId="18" fillId="0" borderId="10" xfId="0" applyNumberFormat="1" applyFont="1" applyBorder="1" applyAlignment="1">
      <alignment horizontal="right"/>
    </xf>
    <xf numFmtId="4" fontId="18" fillId="0" borderId="0" xfId="0" applyNumberFormat="1" applyFont="1" applyAlignment="1">
      <alignment horizontal="right"/>
    </xf>
    <xf numFmtId="0" fontId="18" fillId="0" borderId="10" xfId="0" applyFont="1" applyBorder="1" applyAlignment="1">
      <alignment horizontal="right"/>
    </xf>
    <xf numFmtId="0" fontId="18" fillId="0" borderId="10" xfId="0" applyFont="1" applyBorder="1"/>
    <xf numFmtId="0" fontId="18" fillId="34" borderId="10" xfId="0" applyFont="1" applyFill="1" applyBorder="1"/>
    <xf numFmtId="3" fontId="18" fillId="0" borderId="10" xfId="0" applyNumberFormat="1" applyFont="1" applyBorder="1" applyAlignment="1">
      <alignment horizontal="right"/>
    </xf>
    <xf numFmtId="4" fontId="18" fillId="0" borderId="10" xfId="0" applyNumberFormat="1" applyFont="1" applyBorder="1" applyAlignment="1">
      <alignment horizontal="right"/>
    </xf>
    <xf numFmtId="164" fontId="18" fillId="0" borderId="10" xfId="0" applyNumberFormat="1" applyFont="1" applyBorder="1"/>
    <xf numFmtId="0" fontId="18" fillId="0" borderId="11" xfId="0" applyFont="1" applyBorder="1" applyAlignment="1">
      <alignment horizontal="right"/>
    </xf>
    <xf numFmtId="0" fontId="18" fillId="0" borderId="11" xfId="0" applyFont="1" applyBorder="1"/>
    <xf numFmtId="0" fontId="18" fillId="34" borderId="11" xfId="0" applyFont="1" applyFill="1" applyBorder="1"/>
    <xf numFmtId="3" fontId="18" fillId="0" borderId="11" xfId="0" applyNumberFormat="1" applyFont="1" applyBorder="1" applyAlignment="1">
      <alignment horizontal="right"/>
    </xf>
    <xf numFmtId="4" fontId="18" fillId="0" borderId="11" xfId="0" applyNumberFormat="1" applyFont="1" applyBorder="1" applyAlignment="1">
      <alignment horizontal="right"/>
    </xf>
    <xf numFmtId="165" fontId="18" fillId="0" borderId="11" xfId="0" applyNumberFormat="1" applyFont="1" applyBorder="1" applyAlignment="1">
      <alignment horizontal="right"/>
    </xf>
    <xf numFmtId="164" fontId="18" fillId="0" borderId="11" xfId="0" applyNumberFormat="1" applyFont="1" applyBorder="1"/>
    <xf numFmtId="0" fontId="18" fillId="0" borderId="13" xfId="0" applyFont="1" applyBorder="1" applyAlignment="1">
      <alignment horizontal="right"/>
    </xf>
    <xf numFmtId="0" fontId="18" fillId="0" borderId="14" xfId="0" applyFont="1" applyBorder="1"/>
    <xf numFmtId="0" fontId="18" fillId="34" borderId="14" xfId="0" applyFont="1" applyFill="1" applyBorder="1"/>
    <xf numFmtId="3" fontId="18" fillId="0" borderId="14" xfId="0" applyNumberFormat="1" applyFont="1" applyBorder="1" applyAlignment="1">
      <alignment horizontal="right"/>
    </xf>
    <xf numFmtId="0" fontId="18" fillId="0" borderId="14" xfId="0" applyFont="1" applyBorder="1" applyAlignment="1">
      <alignment horizontal="right"/>
    </xf>
    <xf numFmtId="4" fontId="18" fillId="0" borderId="14" xfId="0" applyNumberFormat="1" applyFont="1" applyBorder="1" applyAlignment="1">
      <alignment horizontal="right"/>
    </xf>
    <xf numFmtId="165" fontId="18" fillId="0" borderId="14" xfId="0" applyNumberFormat="1" applyFont="1" applyBorder="1" applyAlignment="1">
      <alignment horizontal="right"/>
    </xf>
    <xf numFmtId="164" fontId="18" fillId="0" borderId="14" xfId="0" applyNumberFormat="1" applyFont="1" applyBorder="1"/>
    <xf numFmtId="0" fontId="18" fillId="35" borderId="15" xfId="0" applyFont="1" applyFill="1" applyBorder="1" applyAlignment="1">
      <alignment horizontal="right"/>
    </xf>
    <xf numFmtId="0" fontId="18" fillId="0" borderId="16" xfId="0" applyFont="1" applyBorder="1" applyAlignment="1">
      <alignment horizontal="right"/>
    </xf>
    <xf numFmtId="0" fontId="18" fillId="0" borderId="17" xfId="0" applyFont="1" applyBorder="1"/>
    <xf numFmtId="0" fontId="18" fillId="34" borderId="17" xfId="0" applyFont="1" applyFill="1" applyBorder="1"/>
    <xf numFmtId="3" fontId="18" fillId="0" borderId="17" xfId="0" applyNumberFormat="1" applyFont="1" applyBorder="1" applyAlignment="1">
      <alignment horizontal="right"/>
    </xf>
    <xf numFmtId="0" fontId="18" fillId="0" borderId="17" xfId="0" applyFont="1" applyBorder="1" applyAlignment="1">
      <alignment horizontal="right"/>
    </xf>
    <xf numFmtId="4" fontId="18" fillId="0" borderId="17" xfId="0" applyNumberFormat="1" applyFont="1" applyBorder="1" applyAlignment="1">
      <alignment horizontal="right"/>
    </xf>
    <xf numFmtId="165" fontId="18" fillId="0" borderId="17" xfId="0" applyNumberFormat="1" applyFont="1" applyBorder="1" applyAlignment="1">
      <alignment horizontal="right"/>
    </xf>
    <xf numFmtId="164" fontId="18" fillId="0" borderId="17" xfId="0" applyNumberFormat="1" applyFont="1" applyBorder="1"/>
    <xf numFmtId="0" fontId="18" fillId="35" borderId="18" xfId="0" applyFont="1" applyFill="1" applyBorder="1" applyAlignment="1">
      <alignment horizontal="right"/>
    </xf>
    <xf numFmtId="0" fontId="18" fillId="0" borderId="19" xfId="0" applyFont="1" applyBorder="1" applyAlignment="1">
      <alignment horizontal="right"/>
    </xf>
    <xf numFmtId="0" fontId="18" fillId="35" borderId="20" xfId="0" applyFont="1" applyFill="1" applyBorder="1" applyAlignment="1">
      <alignment horizontal="right"/>
    </xf>
    <xf numFmtId="0" fontId="18" fillId="0" borderId="21" xfId="0" applyFont="1" applyBorder="1" applyAlignment="1">
      <alignment horizontal="right"/>
    </xf>
    <xf numFmtId="0" fontId="18" fillId="0" borderId="22" xfId="0" applyFont="1" applyBorder="1"/>
    <xf numFmtId="0" fontId="18" fillId="34" borderId="22" xfId="0" applyFont="1" applyFill="1" applyBorder="1"/>
    <xf numFmtId="3" fontId="18" fillId="0" borderId="22" xfId="0" applyNumberFormat="1" applyFont="1" applyBorder="1" applyAlignment="1">
      <alignment horizontal="right"/>
    </xf>
    <xf numFmtId="0" fontId="18" fillId="0" borderId="22" xfId="0" applyFont="1" applyBorder="1" applyAlignment="1">
      <alignment horizontal="right"/>
    </xf>
    <xf numFmtId="4" fontId="18" fillId="0" borderId="22" xfId="0" applyNumberFormat="1" applyFont="1" applyBorder="1" applyAlignment="1">
      <alignment horizontal="right"/>
    </xf>
    <xf numFmtId="164" fontId="18" fillId="0" borderId="22" xfId="0" applyNumberFormat="1" applyFont="1" applyBorder="1"/>
    <xf numFmtId="0" fontId="18" fillId="35" borderId="23" xfId="0" applyFont="1" applyFill="1" applyBorder="1" applyAlignment="1">
      <alignment horizontal="right"/>
    </xf>
    <xf numFmtId="4" fontId="18" fillId="0" borderId="10" xfId="0" applyNumberFormat="1" applyFont="1" applyFill="1" applyBorder="1" applyAlignment="1">
      <alignment horizontal="right"/>
    </xf>
    <xf numFmtId="4" fontId="22" fillId="0" borderId="0" xfId="0" applyNumberFormat="1" applyFont="1" applyAlignment="1">
      <alignment horizontal="right"/>
    </xf>
    <xf numFmtId="0" fontId="18" fillId="0" borderId="24" xfId="0" applyFont="1" applyBorder="1" applyAlignment="1">
      <alignment horizontal="right"/>
    </xf>
    <xf numFmtId="0" fontId="18" fillId="0" borderId="25" xfId="0" applyFont="1" applyBorder="1" applyAlignment="1">
      <alignment horizontal="right"/>
    </xf>
    <xf numFmtId="0" fontId="18" fillId="35" borderId="26" xfId="0" applyFont="1" applyFill="1" applyBorder="1" applyAlignment="1">
      <alignment horizontal="right"/>
    </xf>
    <xf numFmtId="0" fontId="18" fillId="0" borderId="27" xfId="0" applyFont="1" applyBorder="1" applyAlignment="1">
      <alignment horizontal="right"/>
    </xf>
    <xf numFmtId="0" fontId="18" fillId="0" borderId="28" xfId="0" applyFont="1" applyBorder="1" applyAlignment="1">
      <alignment horizontal="right"/>
    </xf>
    <xf numFmtId="0" fontId="18" fillId="0" borderId="0" xfId="0" applyFont="1" applyFill="1"/>
    <xf numFmtId="0" fontId="18" fillId="0" borderId="10" xfId="0" applyFont="1" applyFill="1" applyBorder="1"/>
    <xf numFmtId="0" fontId="18" fillId="0" borderId="11" xfId="0" applyFont="1" applyFill="1" applyBorder="1"/>
    <xf numFmtId="0" fontId="18" fillId="0" borderId="14" xfId="0" applyFont="1" applyFill="1" applyBorder="1"/>
    <xf numFmtId="0" fontId="18" fillId="0" borderId="17" xfId="0" applyFont="1" applyFill="1" applyBorder="1"/>
    <xf numFmtId="0" fontId="18" fillId="0" borderId="22" xfId="0" applyFont="1" applyFill="1" applyBorder="1"/>
    <xf numFmtId="4" fontId="18" fillId="0" borderId="17" xfId="0" applyNumberFormat="1" applyFont="1" applyFill="1" applyBorder="1" applyAlignment="1">
      <alignment horizontal="right"/>
    </xf>
    <xf numFmtId="0" fontId="18" fillId="0" borderId="17" xfId="0" applyFont="1" applyFill="1" applyBorder="1" applyAlignment="1">
      <alignment horizontal="right"/>
    </xf>
    <xf numFmtId="165" fontId="18" fillId="0" borderId="17" xfId="0" applyNumberFormat="1" applyFont="1" applyFill="1" applyBorder="1" applyAlignment="1">
      <alignment horizontal="right"/>
    </xf>
    <xf numFmtId="0" fontId="18" fillId="0" borderId="10" xfId="0" applyFont="1" applyFill="1" applyBorder="1" applyAlignment="1">
      <alignment horizontal="right"/>
    </xf>
    <xf numFmtId="165" fontId="18" fillId="0" borderId="10" xfId="0" applyNumberFormat="1" applyFont="1" applyFill="1" applyBorder="1" applyAlignment="1">
      <alignment horizontal="right"/>
    </xf>
    <xf numFmtId="4" fontId="18" fillId="0" borderId="22" xfId="0" applyNumberFormat="1" applyFont="1" applyFill="1" applyBorder="1" applyAlignment="1">
      <alignment horizontal="right"/>
    </xf>
    <xf numFmtId="0" fontId="18" fillId="0" borderId="22" xfId="0" applyFont="1" applyFill="1" applyBorder="1" applyAlignment="1">
      <alignment horizontal="right"/>
    </xf>
    <xf numFmtId="165" fontId="18" fillId="0" borderId="22" xfId="0" applyNumberFormat="1" applyFont="1" applyFill="1" applyBorder="1" applyAlignment="1">
      <alignment horizontal="right"/>
    </xf>
    <xf numFmtId="4" fontId="18" fillId="0" borderId="14" xfId="0" applyNumberFormat="1" applyFont="1" applyFill="1" applyBorder="1" applyAlignment="1">
      <alignment horizontal="right"/>
    </xf>
    <xf numFmtId="0" fontId="18" fillId="0" borderId="14" xfId="0" applyFont="1" applyFill="1" applyBorder="1" applyAlignment="1">
      <alignment horizontal="right"/>
    </xf>
    <xf numFmtId="165" fontId="18" fillId="0" borderId="14" xfId="0" applyNumberFormat="1" applyFont="1" applyFill="1" applyBorder="1" applyAlignment="1">
      <alignment horizontal="right"/>
    </xf>
    <xf numFmtId="0" fontId="23" fillId="0" borderId="10" xfId="0" applyFont="1" applyBorder="1"/>
    <xf numFmtId="0" fontId="23" fillId="0" borderId="14" xfId="0" applyFont="1" applyBorder="1"/>
    <xf numFmtId="0" fontId="23" fillId="0" borderId="22" xfId="0" applyFont="1" applyBorder="1"/>
    <xf numFmtId="0" fontId="23" fillId="0" borderId="17" xfId="0" applyFont="1" applyBorder="1"/>
    <xf numFmtId="165" fontId="18" fillId="0" borderId="22" xfId="0" applyNumberFormat="1" applyFont="1" applyBorder="1" applyAlignment="1">
      <alignment horizontal="right"/>
    </xf>
    <xf numFmtId="165" fontId="24" fillId="36" borderId="10" xfId="0" applyNumberFormat="1" applyFont="1" applyFill="1" applyBorder="1" applyAlignment="1">
      <alignment horizontal="right"/>
    </xf>
    <xf numFmtId="165" fontId="24" fillId="36" borderId="11" xfId="0" applyNumberFormat="1" applyFont="1" applyFill="1" applyBorder="1" applyAlignment="1">
      <alignment horizontal="right"/>
    </xf>
    <xf numFmtId="165" fontId="24" fillId="36" borderId="14" xfId="0" applyNumberFormat="1" applyFont="1" applyFill="1" applyBorder="1" applyAlignment="1">
      <alignment horizontal="right"/>
    </xf>
    <xf numFmtId="165" fontId="24" fillId="36" borderId="12" xfId="0" applyNumberFormat="1" applyFont="1" applyFill="1" applyBorder="1" applyAlignment="1">
      <alignment horizontal="right"/>
    </xf>
    <xf numFmtId="165" fontId="24" fillId="36" borderId="17" xfId="0" applyNumberFormat="1" applyFont="1" applyFill="1" applyBorder="1" applyAlignment="1">
      <alignment horizontal="right"/>
    </xf>
    <xf numFmtId="165" fontId="24" fillId="36" borderId="22" xfId="0" applyNumberFormat="1" applyFont="1" applyFill="1" applyBorder="1" applyAlignment="1">
      <alignment horizontal="right"/>
    </xf>
    <xf numFmtId="0" fontId="21" fillId="33" borderId="11" xfId="0" applyFont="1" applyFill="1" applyBorder="1" applyAlignment="1">
      <alignment horizontal="right"/>
    </xf>
    <xf numFmtId="0" fontId="21" fillId="33" borderId="11" xfId="0" applyFont="1" applyFill="1" applyBorder="1"/>
    <xf numFmtId="0" fontId="21" fillId="0" borderId="11" xfId="0" applyFont="1" applyFill="1" applyBorder="1"/>
    <xf numFmtId="165" fontId="24" fillId="36" borderId="29" xfId="0" applyNumberFormat="1" applyFont="1" applyFill="1" applyBorder="1" applyAlignment="1">
      <alignment horizontal="right"/>
    </xf>
    <xf numFmtId="0" fontId="18" fillId="0" borderId="30" xfId="0" applyFont="1" applyBorder="1" applyAlignment="1">
      <alignment horizontal="right"/>
    </xf>
    <xf numFmtId="0" fontId="18" fillId="0" borderId="31" xfId="0" applyFont="1" applyBorder="1"/>
    <xf numFmtId="0" fontId="18" fillId="34" borderId="31" xfId="0" applyFont="1" applyFill="1" applyBorder="1"/>
    <xf numFmtId="0" fontId="18" fillId="0" borderId="31" xfId="0" applyFont="1" applyFill="1" applyBorder="1"/>
    <xf numFmtId="3" fontId="18" fillId="0" borderId="31" xfId="0" applyNumberFormat="1" applyFont="1" applyBorder="1" applyAlignment="1">
      <alignment horizontal="right"/>
    </xf>
    <xf numFmtId="0" fontId="18" fillId="0" borderId="31" xfId="0" applyFont="1" applyBorder="1" applyAlignment="1">
      <alignment horizontal="right"/>
    </xf>
    <xf numFmtId="4" fontId="18" fillId="0" borderId="31" xfId="0" applyNumberFormat="1" applyFont="1" applyBorder="1" applyAlignment="1">
      <alignment horizontal="right"/>
    </xf>
    <xf numFmtId="165" fontId="18" fillId="0" borderId="31" xfId="0" applyNumberFormat="1" applyFont="1" applyBorder="1" applyAlignment="1">
      <alignment horizontal="right"/>
    </xf>
    <xf numFmtId="164" fontId="18" fillId="0" borderId="31" xfId="0" applyNumberFormat="1" applyFont="1" applyBorder="1"/>
    <xf numFmtId="0" fontId="18" fillId="35" borderId="32" xfId="0" applyFont="1" applyFill="1" applyBorder="1" applyAlignment="1">
      <alignment horizontal="right"/>
    </xf>
    <xf numFmtId="0" fontId="18" fillId="0" borderId="33" xfId="0" applyFont="1" applyBorder="1" applyAlignment="1">
      <alignment horizontal="right"/>
    </xf>
    <xf numFmtId="0" fontId="18" fillId="0" borderId="29" xfId="0" applyFont="1" applyBorder="1"/>
    <xf numFmtId="0" fontId="18" fillId="34" borderId="29" xfId="0" applyFont="1" applyFill="1" applyBorder="1"/>
    <xf numFmtId="0" fontId="18" fillId="0" borderId="29" xfId="0" applyFont="1" applyFill="1" applyBorder="1"/>
    <xf numFmtId="3" fontId="18" fillId="0" borderId="29" xfId="0" applyNumberFormat="1" applyFont="1" applyBorder="1" applyAlignment="1">
      <alignment horizontal="right"/>
    </xf>
    <xf numFmtId="0" fontId="18" fillId="0" borderId="29" xfId="0" applyFont="1" applyBorder="1" applyAlignment="1">
      <alignment horizontal="right"/>
    </xf>
    <xf numFmtId="4" fontId="18" fillId="0" borderId="29" xfId="0" applyNumberFormat="1" applyFont="1" applyBorder="1" applyAlignment="1">
      <alignment horizontal="right"/>
    </xf>
    <xf numFmtId="165" fontId="18" fillId="0" borderId="29" xfId="0" applyNumberFormat="1" applyFont="1" applyBorder="1" applyAlignment="1">
      <alignment horizontal="right"/>
    </xf>
    <xf numFmtId="164" fontId="18" fillId="0" borderId="29" xfId="0" applyNumberFormat="1" applyFont="1" applyBorder="1"/>
    <xf numFmtId="0" fontId="18" fillId="35" borderId="34" xfId="0" applyFont="1" applyFill="1" applyBorder="1" applyAlignment="1">
      <alignment horizontal="right"/>
    </xf>
    <xf numFmtId="165" fontId="24" fillId="36" borderId="35" xfId="0" applyNumberFormat="1"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305"/>
  <sheetViews>
    <sheetView tabSelected="1" zoomScale="90" zoomScaleNormal="90" workbookViewId="0">
      <pane ySplit="3" topLeftCell="A4" activePane="bottomLeft" state="frozen"/>
      <selection pane="bottomLeft" activeCell="V1" sqref="V1:V1048576"/>
    </sheetView>
  </sheetViews>
  <sheetFormatPr defaultRowHeight="12.75" x14ac:dyDescent="0.2"/>
  <cols>
    <col min="1" max="1" width="5.28515625" style="2" bestFit="1" customWidth="1"/>
    <col min="2" max="3" width="80" style="1" bestFit="1" customWidth="1"/>
    <col min="4" max="4" width="26.7109375" style="1" bestFit="1" customWidth="1"/>
    <col min="5" max="5" width="18.7109375" style="1" bestFit="1" customWidth="1"/>
    <col min="6" max="6" width="4" style="1" hidden="1" customWidth="1"/>
    <col min="7" max="7" width="13.28515625" style="1" hidden="1" customWidth="1"/>
    <col min="8" max="8" width="5.28515625" style="1" bestFit="1" customWidth="1"/>
    <col min="9" max="9" width="10.7109375" style="1" hidden="1" customWidth="1"/>
    <col min="10" max="10" width="13.28515625" style="1" hidden="1" customWidth="1"/>
    <col min="11" max="11" width="10.7109375" style="1" hidden="1" customWidth="1"/>
    <col min="12" max="12" width="16" style="1" hidden="1" customWidth="1"/>
    <col min="13" max="13" width="9.7109375" style="2" hidden="1" customWidth="1"/>
    <col min="14" max="14" width="20" style="2" bestFit="1" customWidth="1"/>
    <col min="15" max="15" width="9.28515625" style="2" hidden="1" customWidth="1"/>
    <col min="16" max="16" width="16" style="2" hidden="1" customWidth="1"/>
    <col min="17" max="17" width="20" style="2" hidden="1" customWidth="1"/>
    <col min="18" max="18" width="6.7109375" style="2" hidden="1" customWidth="1"/>
    <col min="19" max="19" width="17.28515625" style="2" hidden="1" customWidth="1"/>
    <col min="20" max="20" width="21.28515625" style="2" hidden="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4" t="s">
        <v>0</v>
      </c>
      <c r="H1" s="56"/>
    </row>
    <row r="2" spans="1:26" x14ac:dyDescent="0.2">
      <c r="A2" s="5" t="s">
        <v>1</v>
      </c>
      <c r="H2" s="56"/>
    </row>
    <row r="3" spans="1:26" ht="13.5" thickBot="1" x14ac:dyDescent="0.25">
      <c r="A3" s="84" t="s">
        <v>2</v>
      </c>
      <c r="B3" s="85" t="s">
        <v>3</v>
      </c>
      <c r="C3" s="85" t="s">
        <v>4</v>
      </c>
      <c r="D3" s="85" t="s">
        <v>571</v>
      </c>
      <c r="E3" s="85" t="s">
        <v>572</v>
      </c>
      <c r="F3" s="85" t="s">
        <v>573</v>
      </c>
      <c r="G3" s="85" t="s">
        <v>5</v>
      </c>
      <c r="H3" s="86" t="s">
        <v>6</v>
      </c>
      <c r="I3" s="85" t="s">
        <v>7</v>
      </c>
      <c r="J3" s="85" t="s">
        <v>8</v>
      </c>
      <c r="K3" s="85" t="s">
        <v>9</v>
      </c>
      <c r="L3" s="85" t="s">
        <v>10</v>
      </c>
      <c r="M3" s="84" t="s">
        <v>11</v>
      </c>
      <c r="N3" s="84" t="s">
        <v>12</v>
      </c>
      <c r="O3" s="84" t="s">
        <v>13</v>
      </c>
      <c r="P3" s="84" t="s">
        <v>14</v>
      </c>
      <c r="Q3" s="84" t="s">
        <v>15</v>
      </c>
      <c r="R3" s="84" t="s">
        <v>16</v>
      </c>
      <c r="S3" s="84" t="s">
        <v>17</v>
      </c>
      <c r="T3" s="84" t="s">
        <v>18</v>
      </c>
      <c r="U3" s="84" t="s">
        <v>19</v>
      </c>
      <c r="V3" s="84" t="s">
        <v>20</v>
      </c>
      <c r="W3" s="84" t="s">
        <v>21</v>
      </c>
      <c r="X3" s="84" t="s">
        <v>22</v>
      </c>
      <c r="Y3" s="84" t="s">
        <v>23</v>
      </c>
      <c r="Z3" s="84" t="s">
        <v>24</v>
      </c>
    </row>
    <row r="4" spans="1:26" ht="13.5" thickBot="1" x14ac:dyDescent="0.25">
      <c r="A4" s="21">
        <v>10</v>
      </c>
      <c r="B4" s="22" t="s">
        <v>25</v>
      </c>
      <c r="C4" s="22"/>
      <c r="D4" s="22" t="s">
        <v>26</v>
      </c>
      <c r="E4" s="22" t="s">
        <v>27</v>
      </c>
      <c r="F4" s="22" t="s">
        <v>28</v>
      </c>
      <c r="G4" s="23"/>
      <c r="H4" s="59" t="s">
        <v>29</v>
      </c>
      <c r="I4" s="23"/>
      <c r="J4" s="23"/>
      <c r="K4" s="22" t="s">
        <v>30</v>
      </c>
      <c r="L4" s="22"/>
      <c r="M4" s="24">
        <v>1000</v>
      </c>
      <c r="N4" s="80"/>
      <c r="O4" s="25"/>
      <c r="P4" s="25"/>
      <c r="Q4" s="26">
        <f t="shared" ref="Q4:Q67" si="0">M4*N4</f>
        <v>0</v>
      </c>
      <c r="R4" s="25">
        <v>22</v>
      </c>
      <c r="S4" s="27">
        <f t="shared" ref="S4:S67" si="1">(1+(R4/100))*N4</f>
        <v>0</v>
      </c>
      <c r="T4" s="26">
        <f t="shared" ref="T4:T67" si="2">M4*S4</f>
        <v>0</v>
      </c>
      <c r="U4" s="28"/>
      <c r="V4" s="26">
        <f t="shared" ref="V4:V10" si="3">Q4</f>
        <v>0</v>
      </c>
      <c r="W4" s="26">
        <f t="shared" ref="W4:W10" si="4">T4</f>
        <v>0</v>
      </c>
      <c r="X4" s="25"/>
      <c r="Y4" s="25"/>
      <c r="Z4" s="29">
        <v>51733</v>
      </c>
    </row>
    <row r="5" spans="1:26" ht="13.5" thickBot="1" x14ac:dyDescent="0.25">
      <c r="A5" s="21">
        <v>20</v>
      </c>
      <c r="B5" s="22" t="s">
        <v>31</v>
      </c>
      <c r="C5" s="22"/>
      <c r="D5" s="22" t="s">
        <v>26</v>
      </c>
      <c r="E5" s="22" t="s">
        <v>32</v>
      </c>
      <c r="F5" s="22" t="s">
        <v>28</v>
      </c>
      <c r="G5" s="23"/>
      <c r="H5" s="59" t="s">
        <v>33</v>
      </c>
      <c r="I5" s="23"/>
      <c r="J5" s="23"/>
      <c r="K5" s="22" t="s">
        <v>30</v>
      </c>
      <c r="L5" s="22"/>
      <c r="M5" s="24">
        <v>175</v>
      </c>
      <c r="N5" s="80"/>
      <c r="O5" s="25"/>
      <c r="P5" s="25"/>
      <c r="Q5" s="26">
        <f t="shared" si="0"/>
        <v>0</v>
      </c>
      <c r="R5" s="25">
        <v>22</v>
      </c>
      <c r="S5" s="27">
        <f t="shared" si="1"/>
        <v>0</v>
      </c>
      <c r="T5" s="26">
        <f t="shared" si="2"/>
        <v>0</v>
      </c>
      <c r="U5" s="28"/>
      <c r="V5" s="26">
        <f t="shared" si="3"/>
        <v>0</v>
      </c>
      <c r="W5" s="26">
        <f t="shared" si="4"/>
        <v>0</v>
      </c>
      <c r="X5" s="25"/>
      <c r="Y5" s="25"/>
      <c r="Z5" s="29">
        <v>51734</v>
      </c>
    </row>
    <row r="6" spans="1:26" ht="13.5" thickBot="1" x14ac:dyDescent="0.25">
      <c r="A6" s="21">
        <v>30</v>
      </c>
      <c r="B6" s="22" t="s">
        <v>34</v>
      </c>
      <c r="C6" s="22"/>
      <c r="D6" s="22" t="s">
        <v>26</v>
      </c>
      <c r="E6" s="22" t="s">
        <v>35</v>
      </c>
      <c r="F6" s="22" t="s">
        <v>28</v>
      </c>
      <c r="G6" s="23"/>
      <c r="H6" s="59" t="s">
        <v>36</v>
      </c>
      <c r="I6" s="23"/>
      <c r="J6" s="23"/>
      <c r="K6" s="22" t="s">
        <v>37</v>
      </c>
      <c r="L6" s="22"/>
      <c r="M6" s="24">
        <v>1000</v>
      </c>
      <c r="N6" s="80"/>
      <c r="O6" s="25"/>
      <c r="P6" s="25"/>
      <c r="Q6" s="26">
        <f t="shared" si="0"/>
        <v>0</v>
      </c>
      <c r="R6" s="25">
        <v>22</v>
      </c>
      <c r="S6" s="27">
        <f t="shared" si="1"/>
        <v>0</v>
      </c>
      <c r="T6" s="26">
        <f t="shared" si="2"/>
        <v>0</v>
      </c>
      <c r="U6" s="28"/>
      <c r="V6" s="26">
        <f t="shared" si="3"/>
        <v>0</v>
      </c>
      <c r="W6" s="26">
        <f t="shared" si="4"/>
        <v>0</v>
      </c>
      <c r="X6" s="25"/>
      <c r="Y6" s="25"/>
      <c r="Z6" s="29">
        <v>51735</v>
      </c>
    </row>
    <row r="7" spans="1:26" ht="13.5" thickBot="1" x14ac:dyDescent="0.25">
      <c r="A7" s="21">
        <v>40</v>
      </c>
      <c r="B7" s="22" t="s">
        <v>38</v>
      </c>
      <c r="C7" s="22" t="s">
        <v>39</v>
      </c>
      <c r="D7" s="22" t="s">
        <v>26</v>
      </c>
      <c r="E7" s="22" t="s">
        <v>40</v>
      </c>
      <c r="F7" s="22" t="s">
        <v>28</v>
      </c>
      <c r="G7" s="23"/>
      <c r="H7" s="59" t="s">
        <v>41</v>
      </c>
      <c r="I7" s="23"/>
      <c r="J7" s="23"/>
      <c r="K7" s="22" t="s">
        <v>30</v>
      </c>
      <c r="L7" s="22"/>
      <c r="M7" s="24">
        <v>3000</v>
      </c>
      <c r="N7" s="80"/>
      <c r="O7" s="25"/>
      <c r="P7" s="25"/>
      <c r="Q7" s="26">
        <f t="shared" si="0"/>
        <v>0</v>
      </c>
      <c r="R7" s="25">
        <v>22</v>
      </c>
      <c r="S7" s="27">
        <f t="shared" si="1"/>
        <v>0</v>
      </c>
      <c r="T7" s="26">
        <f t="shared" si="2"/>
        <v>0</v>
      </c>
      <c r="U7" s="28"/>
      <c r="V7" s="26">
        <f t="shared" si="3"/>
        <v>0</v>
      </c>
      <c r="W7" s="26">
        <f t="shared" si="4"/>
        <v>0</v>
      </c>
      <c r="X7" s="25"/>
      <c r="Y7" s="25"/>
      <c r="Z7" s="29">
        <v>51736</v>
      </c>
    </row>
    <row r="8" spans="1:26" ht="13.5" thickBot="1" x14ac:dyDescent="0.25">
      <c r="A8" s="21">
        <v>50</v>
      </c>
      <c r="B8" s="22" t="s">
        <v>42</v>
      </c>
      <c r="C8" s="22" t="s">
        <v>43</v>
      </c>
      <c r="D8" s="22" t="s">
        <v>44</v>
      </c>
      <c r="E8" s="22" t="s">
        <v>45</v>
      </c>
      <c r="F8" s="22" t="s">
        <v>46</v>
      </c>
      <c r="G8" s="23"/>
      <c r="H8" s="59" t="s">
        <v>47</v>
      </c>
      <c r="I8" s="23"/>
      <c r="J8" s="23"/>
      <c r="K8" s="22" t="s">
        <v>30</v>
      </c>
      <c r="L8" s="22"/>
      <c r="M8" s="24">
        <v>626000</v>
      </c>
      <c r="N8" s="80"/>
      <c r="O8" s="25"/>
      <c r="P8" s="25"/>
      <c r="Q8" s="26">
        <f t="shared" si="0"/>
        <v>0</v>
      </c>
      <c r="R8" s="25">
        <v>22</v>
      </c>
      <c r="S8" s="27">
        <f t="shared" si="1"/>
        <v>0</v>
      </c>
      <c r="T8" s="26">
        <f t="shared" si="2"/>
        <v>0</v>
      </c>
      <c r="U8" s="28"/>
      <c r="V8" s="26">
        <f t="shared" si="3"/>
        <v>0</v>
      </c>
      <c r="W8" s="26">
        <f t="shared" si="4"/>
        <v>0</v>
      </c>
      <c r="X8" s="25"/>
      <c r="Y8" s="25"/>
      <c r="Z8" s="29">
        <v>51737</v>
      </c>
    </row>
    <row r="9" spans="1:26" ht="13.5" thickBot="1" x14ac:dyDescent="0.25">
      <c r="A9" s="21">
        <v>60</v>
      </c>
      <c r="B9" s="22" t="s">
        <v>48</v>
      </c>
      <c r="C9" s="22" t="s">
        <v>49</v>
      </c>
      <c r="D9" s="22" t="s">
        <v>44</v>
      </c>
      <c r="E9" s="22" t="s">
        <v>50</v>
      </c>
      <c r="F9" s="22" t="s">
        <v>46</v>
      </c>
      <c r="G9" s="23"/>
      <c r="H9" s="59" t="s">
        <v>51</v>
      </c>
      <c r="I9" s="23"/>
      <c r="J9" s="23"/>
      <c r="K9" s="22" t="s">
        <v>52</v>
      </c>
      <c r="L9" s="22"/>
      <c r="M9" s="24">
        <v>2100</v>
      </c>
      <c r="N9" s="80"/>
      <c r="O9" s="25"/>
      <c r="P9" s="25"/>
      <c r="Q9" s="26">
        <f t="shared" si="0"/>
        <v>0</v>
      </c>
      <c r="R9" s="25">
        <v>22</v>
      </c>
      <c r="S9" s="27">
        <f t="shared" si="1"/>
        <v>0</v>
      </c>
      <c r="T9" s="26">
        <f t="shared" si="2"/>
        <v>0</v>
      </c>
      <c r="U9" s="28"/>
      <c r="V9" s="26">
        <f t="shared" si="3"/>
        <v>0</v>
      </c>
      <c r="W9" s="26">
        <f t="shared" si="4"/>
        <v>0</v>
      </c>
      <c r="X9" s="25"/>
      <c r="Y9" s="25"/>
      <c r="Z9" s="29">
        <v>51738</v>
      </c>
    </row>
    <row r="10" spans="1:26" ht="13.5" thickBot="1" x14ac:dyDescent="0.25">
      <c r="A10" s="21">
        <v>70</v>
      </c>
      <c r="B10" s="22" t="s">
        <v>53</v>
      </c>
      <c r="C10" s="22" t="s">
        <v>54</v>
      </c>
      <c r="D10" s="22" t="s">
        <v>44</v>
      </c>
      <c r="E10" s="22" t="s">
        <v>50</v>
      </c>
      <c r="F10" s="22" t="s">
        <v>46</v>
      </c>
      <c r="G10" s="23"/>
      <c r="H10" s="59" t="s">
        <v>55</v>
      </c>
      <c r="I10" s="23"/>
      <c r="J10" s="23"/>
      <c r="K10" s="22" t="s">
        <v>30</v>
      </c>
      <c r="L10" s="22"/>
      <c r="M10" s="24">
        <v>7416000</v>
      </c>
      <c r="N10" s="80"/>
      <c r="O10" s="25"/>
      <c r="P10" s="25"/>
      <c r="Q10" s="26">
        <f t="shared" si="0"/>
        <v>0</v>
      </c>
      <c r="R10" s="25">
        <v>22</v>
      </c>
      <c r="S10" s="27">
        <f t="shared" si="1"/>
        <v>0</v>
      </c>
      <c r="T10" s="26">
        <f t="shared" si="2"/>
        <v>0</v>
      </c>
      <c r="U10" s="28"/>
      <c r="V10" s="26">
        <f t="shared" si="3"/>
        <v>0</v>
      </c>
      <c r="W10" s="26">
        <f t="shared" si="4"/>
        <v>0</v>
      </c>
      <c r="X10" s="25"/>
      <c r="Y10" s="25"/>
      <c r="Z10" s="29">
        <v>51739</v>
      </c>
    </row>
    <row r="11" spans="1:26" x14ac:dyDescent="0.2">
      <c r="A11" s="30">
        <v>80</v>
      </c>
      <c r="B11" s="31" t="s">
        <v>56</v>
      </c>
      <c r="C11" s="31"/>
      <c r="D11" s="31" t="s">
        <v>44</v>
      </c>
      <c r="E11" s="31" t="s">
        <v>57</v>
      </c>
      <c r="F11" s="31" t="s">
        <v>58</v>
      </c>
      <c r="G11" s="32"/>
      <c r="H11" s="60" t="s">
        <v>59</v>
      </c>
      <c r="I11" s="32"/>
      <c r="J11" s="32"/>
      <c r="K11" s="31" t="s">
        <v>60</v>
      </c>
      <c r="L11" s="31"/>
      <c r="M11" s="33">
        <v>34200</v>
      </c>
      <c r="N11" s="81"/>
      <c r="O11" s="34"/>
      <c r="P11" s="34"/>
      <c r="Q11" s="35">
        <f t="shared" si="0"/>
        <v>0</v>
      </c>
      <c r="R11" s="34">
        <v>22</v>
      </c>
      <c r="S11" s="36">
        <f t="shared" si="1"/>
        <v>0</v>
      </c>
      <c r="T11" s="35">
        <f t="shared" si="2"/>
        <v>0</v>
      </c>
      <c r="U11" s="37"/>
      <c r="V11" s="34"/>
      <c r="W11" s="34"/>
      <c r="X11" s="34"/>
      <c r="Y11" s="34"/>
      <c r="Z11" s="38">
        <v>51740</v>
      </c>
    </row>
    <row r="12" spans="1:26" x14ac:dyDescent="0.2">
      <c r="A12" s="39">
        <v>90</v>
      </c>
      <c r="B12" s="9" t="s">
        <v>61</v>
      </c>
      <c r="C12" s="9"/>
      <c r="D12" s="9" t="s">
        <v>62</v>
      </c>
      <c r="E12" s="9" t="s">
        <v>63</v>
      </c>
      <c r="F12" s="9" t="s">
        <v>58</v>
      </c>
      <c r="G12" s="10"/>
      <c r="H12" s="57" t="s">
        <v>59</v>
      </c>
      <c r="I12" s="10"/>
      <c r="J12" s="10"/>
      <c r="K12" s="9" t="s">
        <v>30</v>
      </c>
      <c r="L12" s="9"/>
      <c r="M12" s="11">
        <v>1000</v>
      </c>
      <c r="N12" s="78"/>
      <c r="O12" s="8"/>
      <c r="P12" s="8"/>
      <c r="Q12" s="12">
        <f t="shared" si="0"/>
        <v>0</v>
      </c>
      <c r="R12" s="8">
        <v>22</v>
      </c>
      <c r="S12" s="6">
        <f t="shared" si="1"/>
        <v>0</v>
      </c>
      <c r="T12" s="12">
        <f t="shared" si="2"/>
        <v>0</v>
      </c>
      <c r="U12" s="13"/>
      <c r="V12" s="8"/>
      <c r="W12" s="8"/>
      <c r="X12" s="8"/>
      <c r="Y12" s="8"/>
      <c r="Z12" s="40">
        <v>51741</v>
      </c>
    </row>
    <row r="13" spans="1:26" x14ac:dyDescent="0.2">
      <c r="A13" s="39">
        <v>100</v>
      </c>
      <c r="B13" s="9" t="s">
        <v>64</v>
      </c>
      <c r="C13" s="9"/>
      <c r="D13" s="9" t="s">
        <v>44</v>
      </c>
      <c r="E13" s="9" t="s">
        <v>65</v>
      </c>
      <c r="F13" s="9" t="s">
        <v>58</v>
      </c>
      <c r="G13" s="10"/>
      <c r="H13" s="57" t="s">
        <v>59</v>
      </c>
      <c r="I13" s="10"/>
      <c r="J13" s="10"/>
      <c r="K13" s="9" t="s">
        <v>30</v>
      </c>
      <c r="L13" s="9"/>
      <c r="M13" s="11">
        <v>783000</v>
      </c>
      <c r="N13" s="78"/>
      <c r="O13" s="8"/>
      <c r="P13" s="8"/>
      <c r="Q13" s="12">
        <f t="shared" si="0"/>
        <v>0</v>
      </c>
      <c r="R13" s="8">
        <v>22</v>
      </c>
      <c r="S13" s="6">
        <f t="shared" si="1"/>
        <v>0</v>
      </c>
      <c r="T13" s="12">
        <f t="shared" si="2"/>
        <v>0</v>
      </c>
      <c r="U13" s="13"/>
      <c r="V13" s="8"/>
      <c r="W13" s="8"/>
      <c r="X13" s="8"/>
      <c r="Y13" s="8"/>
      <c r="Z13" s="40">
        <v>51742</v>
      </c>
    </row>
    <row r="14" spans="1:26" x14ac:dyDescent="0.2">
      <c r="A14" s="39">
        <v>110</v>
      </c>
      <c r="B14" s="9" t="s">
        <v>66</v>
      </c>
      <c r="C14" s="9"/>
      <c r="D14" s="9" t="s">
        <v>44</v>
      </c>
      <c r="E14" s="9" t="s">
        <v>40</v>
      </c>
      <c r="F14" s="9" t="s">
        <v>58</v>
      </c>
      <c r="G14" s="10"/>
      <c r="H14" s="57" t="s">
        <v>59</v>
      </c>
      <c r="I14" s="10"/>
      <c r="J14" s="10"/>
      <c r="K14" s="9" t="s">
        <v>30</v>
      </c>
      <c r="L14" s="9"/>
      <c r="M14" s="11">
        <v>21000</v>
      </c>
      <c r="N14" s="78"/>
      <c r="O14" s="8"/>
      <c r="P14" s="8"/>
      <c r="Q14" s="12">
        <f t="shared" si="0"/>
        <v>0</v>
      </c>
      <c r="R14" s="8">
        <v>22</v>
      </c>
      <c r="S14" s="6">
        <f t="shared" si="1"/>
        <v>0</v>
      </c>
      <c r="T14" s="12">
        <f t="shared" si="2"/>
        <v>0</v>
      </c>
      <c r="U14" s="13"/>
      <c r="V14" s="8"/>
      <c r="W14" s="8"/>
      <c r="X14" s="8"/>
      <c r="Y14" s="8"/>
      <c r="Z14" s="40">
        <v>51743</v>
      </c>
    </row>
    <row r="15" spans="1:26" x14ac:dyDescent="0.2">
      <c r="A15" s="39">
        <v>120</v>
      </c>
      <c r="B15" s="9" t="s">
        <v>67</v>
      </c>
      <c r="C15" s="9"/>
      <c r="D15" s="9" t="s">
        <v>44</v>
      </c>
      <c r="E15" s="9" t="s">
        <v>57</v>
      </c>
      <c r="F15" s="9" t="s">
        <v>58</v>
      </c>
      <c r="G15" s="10"/>
      <c r="H15" s="57" t="s">
        <v>59</v>
      </c>
      <c r="I15" s="10"/>
      <c r="J15" s="10"/>
      <c r="K15" s="9" t="s">
        <v>60</v>
      </c>
      <c r="L15" s="9"/>
      <c r="M15" s="11">
        <v>27900</v>
      </c>
      <c r="N15" s="78"/>
      <c r="O15" s="8"/>
      <c r="P15" s="8"/>
      <c r="Q15" s="12">
        <f t="shared" si="0"/>
        <v>0</v>
      </c>
      <c r="R15" s="8">
        <v>22</v>
      </c>
      <c r="S15" s="6">
        <f t="shared" si="1"/>
        <v>0</v>
      </c>
      <c r="T15" s="12">
        <f t="shared" si="2"/>
        <v>0</v>
      </c>
      <c r="U15" s="13"/>
      <c r="V15" s="8"/>
      <c r="W15" s="8"/>
      <c r="X15" s="8"/>
      <c r="Y15" s="8"/>
      <c r="Z15" s="40">
        <v>51744</v>
      </c>
    </row>
    <row r="16" spans="1:26" x14ac:dyDescent="0.2">
      <c r="A16" s="39">
        <v>130</v>
      </c>
      <c r="B16" s="9" t="s">
        <v>68</v>
      </c>
      <c r="C16" s="9"/>
      <c r="D16" s="9" t="s">
        <v>44</v>
      </c>
      <c r="E16" s="9" t="s">
        <v>27</v>
      </c>
      <c r="F16" s="9" t="s">
        <v>58</v>
      </c>
      <c r="G16" s="10"/>
      <c r="H16" s="57" t="s">
        <v>59</v>
      </c>
      <c r="I16" s="10"/>
      <c r="J16" s="10"/>
      <c r="K16" s="9" t="s">
        <v>30</v>
      </c>
      <c r="L16" s="9"/>
      <c r="M16" s="11">
        <v>4500</v>
      </c>
      <c r="N16" s="78"/>
      <c r="O16" s="8"/>
      <c r="P16" s="8"/>
      <c r="Q16" s="12">
        <f t="shared" si="0"/>
        <v>0</v>
      </c>
      <c r="R16" s="8">
        <v>22</v>
      </c>
      <c r="S16" s="6">
        <f t="shared" si="1"/>
        <v>0</v>
      </c>
      <c r="T16" s="12">
        <f t="shared" si="2"/>
        <v>0</v>
      </c>
      <c r="U16" s="13"/>
      <c r="V16" s="8"/>
      <c r="W16" s="8"/>
      <c r="X16" s="8"/>
      <c r="Y16" s="8"/>
      <c r="Z16" s="40">
        <v>51745</v>
      </c>
    </row>
    <row r="17" spans="1:26" x14ac:dyDescent="0.2">
      <c r="A17" s="39">
        <v>140</v>
      </c>
      <c r="B17" s="9" t="s">
        <v>69</v>
      </c>
      <c r="C17" s="9"/>
      <c r="D17" s="9" t="s">
        <v>44</v>
      </c>
      <c r="E17" s="9" t="s">
        <v>27</v>
      </c>
      <c r="F17" s="9" t="s">
        <v>58</v>
      </c>
      <c r="G17" s="10"/>
      <c r="H17" s="57" t="s">
        <v>59</v>
      </c>
      <c r="I17" s="10"/>
      <c r="J17" s="10"/>
      <c r="K17" s="9" t="s">
        <v>30</v>
      </c>
      <c r="L17" s="9"/>
      <c r="M17" s="11">
        <v>100</v>
      </c>
      <c r="N17" s="78"/>
      <c r="O17" s="8"/>
      <c r="P17" s="8"/>
      <c r="Q17" s="12">
        <f t="shared" si="0"/>
        <v>0</v>
      </c>
      <c r="R17" s="8">
        <v>22</v>
      </c>
      <c r="S17" s="6">
        <f t="shared" si="1"/>
        <v>0</v>
      </c>
      <c r="T17" s="12">
        <f t="shared" si="2"/>
        <v>0</v>
      </c>
      <c r="U17" s="13"/>
      <c r="V17" s="8"/>
      <c r="W17" s="8"/>
      <c r="X17" s="8"/>
      <c r="Y17" s="8"/>
      <c r="Z17" s="40">
        <v>51746</v>
      </c>
    </row>
    <row r="18" spans="1:26" x14ac:dyDescent="0.2">
      <c r="A18" s="39">
        <v>150</v>
      </c>
      <c r="B18" s="9" t="s">
        <v>70</v>
      </c>
      <c r="C18" s="9"/>
      <c r="D18" s="9" t="s">
        <v>44</v>
      </c>
      <c r="E18" s="9" t="s">
        <v>71</v>
      </c>
      <c r="F18" s="9" t="s">
        <v>58</v>
      </c>
      <c r="G18" s="10"/>
      <c r="H18" s="57" t="s">
        <v>59</v>
      </c>
      <c r="I18" s="10"/>
      <c r="J18" s="10"/>
      <c r="K18" s="9" t="s">
        <v>30</v>
      </c>
      <c r="L18" s="9"/>
      <c r="M18" s="11">
        <v>50</v>
      </c>
      <c r="N18" s="78"/>
      <c r="O18" s="8"/>
      <c r="P18" s="8"/>
      <c r="Q18" s="12">
        <f t="shared" si="0"/>
        <v>0</v>
      </c>
      <c r="R18" s="8">
        <v>22</v>
      </c>
      <c r="S18" s="6">
        <f t="shared" si="1"/>
        <v>0</v>
      </c>
      <c r="T18" s="12">
        <f t="shared" si="2"/>
        <v>0</v>
      </c>
      <c r="U18" s="13"/>
      <c r="V18" s="8"/>
      <c r="W18" s="8"/>
      <c r="X18" s="8"/>
      <c r="Y18" s="8"/>
      <c r="Z18" s="40">
        <v>51747</v>
      </c>
    </row>
    <row r="19" spans="1:26" x14ac:dyDescent="0.2">
      <c r="A19" s="39">
        <v>160</v>
      </c>
      <c r="B19" s="9" t="s">
        <v>72</v>
      </c>
      <c r="C19" s="9"/>
      <c r="D19" s="9" t="s">
        <v>44</v>
      </c>
      <c r="E19" s="9" t="s">
        <v>40</v>
      </c>
      <c r="F19" s="9" t="s">
        <v>58</v>
      </c>
      <c r="G19" s="10"/>
      <c r="H19" s="57" t="s">
        <v>59</v>
      </c>
      <c r="I19" s="10"/>
      <c r="J19" s="10"/>
      <c r="K19" s="9" t="s">
        <v>30</v>
      </c>
      <c r="L19" s="9"/>
      <c r="M19" s="11">
        <v>30000</v>
      </c>
      <c r="N19" s="78"/>
      <c r="O19" s="8"/>
      <c r="P19" s="8"/>
      <c r="Q19" s="12">
        <f t="shared" si="0"/>
        <v>0</v>
      </c>
      <c r="R19" s="8">
        <v>22</v>
      </c>
      <c r="S19" s="6">
        <f t="shared" si="1"/>
        <v>0</v>
      </c>
      <c r="T19" s="12">
        <f t="shared" si="2"/>
        <v>0</v>
      </c>
      <c r="U19" s="13"/>
      <c r="V19" s="8"/>
      <c r="W19" s="8"/>
      <c r="X19" s="8"/>
      <c r="Y19" s="8"/>
      <c r="Z19" s="40">
        <v>51748</v>
      </c>
    </row>
    <row r="20" spans="1:26" x14ac:dyDescent="0.2">
      <c r="A20" s="39">
        <v>170</v>
      </c>
      <c r="B20" s="9" t="s">
        <v>73</v>
      </c>
      <c r="C20" s="9"/>
      <c r="D20" s="9" t="s">
        <v>44</v>
      </c>
      <c r="E20" s="9" t="s">
        <v>40</v>
      </c>
      <c r="F20" s="9" t="s">
        <v>58</v>
      </c>
      <c r="G20" s="10"/>
      <c r="H20" s="57" t="s">
        <v>59</v>
      </c>
      <c r="I20" s="10"/>
      <c r="J20" s="10"/>
      <c r="K20" s="9" t="s">
        <v>30</v>
      </c>
      <c r="L20" s="9"/>
      <c r="M20" s="11">
        <v>49000</v>
      </c>
      <c r="N20" s="78"/>
      <c r="O20" s="8"/>
      <c r="P20" s="8"/>
      <c r="Q20" s="12">
        <f t="shared" si="0"/>
        <v>0</v>
      </c>
      <c r="R20" s="8">
        <v>22</v>
      </c>
      <c r="S20" s="6">
        <f t="shared" si="1"/>
        <v>0</v>
      </c>
      <c r="T20" s="12">
        <f t="shared" si="2"/>
        <v>0</v>
      </c>
      <c r="U20" s="13"/>
      <c r="V20" s="8"/>
      <c r="W20" s="8"/>
      <c r="X20" s="8"/>
      <c r="Y20" s="8"/>
      <c r="Z20" s="40">
        <v>51749</v>
      </c>
    </row>
    <row r="21" spans="1:26" x14ac:dyDescent="0.2">
      <c r="A21" s="39">
        <v>180</v>
      </c>
      <c r="B21" s="9" t="s">
        <v>74</v>
      </c>
      <c r="C21" s="9" t="s">
        <v>75</v>
      </c>
      <c r="D21" s="9" t="s">
        <v>44</v>
      </c>
      <c r="E21" s="9" t="s">
        <v>40</v>
      </c>
      <c r="F21" s="9" t="s">
        <v>58</v>
      </c>
      <c r="G21" s="10"/>
      <c r="H21" s="57" t="s">
        <v>59</v>
      </c>
      <c r="I21" s="10"/>
      <c r="J21" s="10"/>
      <c r="K21" s="9" t="s">
        <v>30</v>
      </c>
      <c r="L21" s="9"/>
      <c r="M21" s="11">
        <v>24000</v>
      </c>
      <c r="N21" s="78"/>
      <c r="O21" s="8"/>
      <c r="P21" s="8"/>
      <c r="Q21" s="12">
        <f t="shared" si="0"/>
        <v>0</v>
      </c>
      <c r="R21" s="8">
        <v>22</v>
      </c>
      <c r="S21" s="6">
        <f t="shared" si="1"/>
        <v>0</v>
      </c>
      <c r="T21" s="12">
        <f t="shared" si="2"/>
        <v>0</v>
      </c>
      <c r="U21" s="13"/>
      <c r="V21" s="8"/>
      <c r="W21" s="8"/>
      <c r="X21" s="8"/>
      <c r="Y21" s="8"/>
      <c r="Z21" s="40">
        <v>51750</v>
      </c>
    </row>
    <row r="22" spans="1:26" x14ac:dyDescent="0.2">
      <c r="A22" s="39">
        <v>190</v>
      </c>
      <c r="B22" s="9" t="s">
        <v>76</v>
      </c>
      <c r="C22" s="9" t="s">
        <v>77</v>
      </c>
      <c r="D22" s="9" t="s">
        <v>44</v>
      </c>
      <c r="E22" s="9" t="s">
        <v>40</v>
      </c>
      <c r="F22" s="9" t="s">
        <v>58</v>
      </c>
      <c r="G22" s="10"/>
      <c r="H22" s="57" t="s">
        <v>59</v>
      </c>
      <c r="I22" s="10"/>
      <c r="J22" s="10"/>
      <c r="K22" s="9" t="s">
        <v>30</v>
      </c>
      <c r="L22" s="9"/>
      <c r="M22" s="11">
        <v>49000</v>
      </c>
      <c r="N22" s="78"/>
      <c r="O22" s="8"/>
      <c r="P22" s="8"/>
      <c r="Q22" s="12">
        <f t="shared" si="0"/>
        <v>0</v>
      </c>
      <c r="R22" s="8">
        <v>22</v>
      </c>
      <c r="S22" s="6">
        <f t="shared" si="1"/>
        <v>0</v>
      </c>
      <c r="T22" s="12">
        <f t="shared" si="2"/>
        <v>0</v>
      </c>
      <c r="U22" s="13"/>
      <c r="V22" s="8"/>
      <c r="W22" s="8"/>
      <c r="X22" s="8"/>
      <c r="Y22" s="8"/>
      <c r="Z22" s="40">
        <v>51751</v>
      </c>
    </row>
    <row r="23" spans="1:26" x14ac:dyDescent="0.2">
      <c r="A23" s="39">
        <v>200</v>
      </c>
      <c r="B23" s="9" t="s">
        <v>78</v>
      </c>
      <c r="C23" s="9"/>
      <c r="D23" s="9" t="s">
        <v>62</v>
      </c>
      <c r="E23" s="9" t="s">
        <v>27</v>
      </c>
      <c r="F23" s="9" t="s">
        <v>58</v>
      </c>
      <c r="G23" s="10"/>
      <c r="H23" s="57" t="s">
        <v>59</v>
      </c>
      <c r="I23" s="10"/>
      <c r="J23" s="10"/>
      <c r="K23" s="9" t="s">
        <v>30</v>
      </c>
      <c r="L23" s="9"/>
      <c r="M23" s="11">
        <v>400</v>
      </c>
      <c r="N23" s="78"/>
      <c r="O23" s="8"/>
      <c r="P23" s="8"/>
      <c r="Q23" s="12">
        <f t="shared" si="0"/>
        <v>0</v>
      </c>
      <c r="R23" s="8">
        <v>22</v>
      </c>
      <c r="S23" s="6">
        <f t="shared" si="1"/>
        <v>0</v>
      </c>
      <c r="T23" s="12">
        <f t="shared" si="2"/>
        <v>0</v>
      </c>
      <c r="U23" s="13"/>
      <c r="V23" s="8"/>
      <c r="W23" s="8"/>
      <c r="X23" s="8"/>
      <c r="Y23" s="8"/>
      <c r="Z23" s="40">
        <v>51752</v>
      </c>
    </row>
    <row r="24" spans="1:26" x14ac:dyDescent="0.2">
      <c r="A24" s="39">
        <v>210</v>
      </c>
      <c r="B24" s="9" t="s">
        <v>79</v>
      </c>
      <c r="C24" s="9"/>
      <c r="D24" s="9" t="s">
        <v>44</v>
      </c>
      <c r="E24" s="9" t="s">
        <v>65</v>
      </c>
      <c r="F24" s="9" t="s">
        <v>58</v>
      </c>
      <c r="G24" s="10"/>
      <c r="H24" s="57" t="s">
        <v>59</v>
      </c>
      <c r="I24" s="10"/>
      <c r="J24" s="10"/>
      <c r="K24" s="9" t="s">
        <v>30</v>
      </c>
      <c r="L24" s="9"/>
      <c r="M24" s="11">
        <v>100000</v>
      </c>
      <c r="N24" s="78"/>
      <c r="O24" s="8"/>
      <c r="P24" s="8"/>
      <c r="Q24" s="12">
        <f t="shared" si="0"/>
        <v>0</v>
      </c>
      <c r="R24" s="8">
        <v>22</v>
      </c>
      <c r="S24" s="6">
        <f t="shared" si="1"/>
        <v>0</v>
      </c>
      <c r="T24" s="12">
        <f t="shared" si="2"/>
        <v>0</v>
      </c>
      <c r="U24" s="13"/>
      <c r="V24" s="8"/>
      <c r="W24" s="8"/>
      <c r="X24" s="8"/>
      <c r="Y24" s="8"/>
      <c r="Z24" s="40">
        <v>51753</v>
      </c>
    </row>
    <row r="25" spans="1:26" x14ac:dyDescent="0.2">
      <c r="A25" s="39">
        <v>220</v>
      </c>
      <c r="B25" s="9" t="s">
        <v>80</v>
      </c>
      <c r="C25" s="9"/>
      <c r="D25" s="9" t="s">
        <v>44</v>
      </c>
      <c r="E25" s="9" t="s">
        <v>81</v>
      </c>
      <c r="F25" s="9" t="s">
        <v>58</v>
      </c>
      <c r="G25" s="10"/>
      <c r="H25" s="57" t="s">
        <v>59</v>
      </c>
      <c r="I25" s="10"/>
      <c r="J25" s="10"/>
      <c r="K25" s="9" t="s">
        <v>30</v>
      </c>
      <c r="L25" s="9"/>
      <c r="M25" s="11">
        <v>25000</v>
      </c>
      <c r="N25" s="78"/>
      <c r="O25" s="8"/>
      <c r="P25" s="8"/>
      <c r="Q25" s="12">
        <f t="shared" si="0"/>
        <v>0</v>
      </c>
      <c r="R25" s="8">
        <v>22</v>
      </c>
      <c r="S25" s="6">
        <f t="shared" si="1"/>
        <v>0</v>
      </c>
      <c r="T25" s="12">
        <f t="shared" si="2"/>
        <v>0</v>
      </c>
      <c r="U25" s="13"/>
      <c r="V25" s="8"/>
      <c r="W25" s="8"/>
      <c r="X25" s="8"/>
      <c r="Y25" s="8"/>
      <c r="Z25" s="40">
        <v>51754</v>
      </c>
    </row>
    <row r="26" spans="1:26" x14ac:dyDescent="0.2">
      <c r="A26" s="39">
        <v>230</v>
      </c>
      <c r="B26" s="9" t="s">
        <v>82</v>
      </c>
      <c r="C26" s="9"/>
      <c r="D26" s="9" t="s">
        <v>62</v>
      </c>
      <c r="E26" s="9" t="s">
        <v>83</v>
      </c>
      <c r="F26" s="9" t="s">
        <v>58</v>
      </c>
      <c r="G26" s="10"/>
      <c r="H26" s="57" t="s">
        <v>59</v>
      </c>
      <c r="I26" s="10"/>
      <c r="J26" s="10"/>
      <c r="K26" s="9" t="s">
        <v>30</v>
      </c>
      <c r="L26" s="9"/>
      <c r="M26" s="11">
        <v>265</v>
      </c>
      <c r="N26" s="78"/>
      <c r="O26" s="8"/>
      <c r="P26" s="8"/>
      <c r="Q26" s="12">
        <f t="shared" si="0"/>
        <v>0</v>
      </c>
      <c r="R26" s="8">
        <v>22</v>
      </c>
      <c r="S26" s="6">
        <f t="shared" si="1"/>
        <v>0</v>
      </c>
      <c r="T26" s="12">
        <f t="shared" si="2"/>
        <v>0</v>
      </c>
      <c r="U26" s="13"/>
      <c r="V26" s="8"/>
      <c r="W26" s="8"/>
      <c r="X26" s="8"/>
      <c r="Y26" s="8"/>
      <c r="Z26" s="40">
        <v>51755</v>
      </c>
    </row>
    <row r="27" spans="1:26" x14ac:dyDescent="0.2">
      <c r="A27" s="39">
        <v>240</v>
      </c>
      <c r="B27" s="9" t="s">
        <v>84</v>
      </c>
      <c r="C27" s="9"/>
      <c r="D27" s="9" t="s">
        <v>62</v>
      </c>
      <c r="E27" s="9" t="s">
        <v>32</v>
      </c>
      <c r="F27" s="9" t="s">
        <v>58</v>
      </c>
      <c r="G27" s="10"/>
      <c r="H27" s="57" t="s">
        <v>59</v>
      </c>
      <c r="I27" s="10"/>
      <c r="J27" s="10"/>
      <c r="K27" s="9" t="s">
        <v>30</v>
      </c>
      <c r="L27" s="9"/>
      <c r="M27" s="11">
        <v>25</v>
      </c>
      <c r="N27" s="78"/>
      <c r="O27" s="8"/>
      <c r="P27" s="8"/>
      <c r="Q27" s="12">
        <f t="shared" si="0"/>
        <v>0</v>
      </c>
      <c r="R27" s="8">
        <v>22</v>
      </c>
      <c r="S27" s="6">
        <f t="shared" si="1"/>
        <v>0</v>
      </c>
      <c r="T27" s="12">
        <f t="shared" si="2"/>
        <v>0</v>
      </c>
      <c r="U27" s="13"/>
      <c r="V27" s="8"/>
      <c r="W27" s="8"/>
      <c r="X27" s="8"/>
      <c r="Y27" s="8"/>
      <c r="Z27" s="40">
        <v>51756</v>
      </c>
    </row>
    <row r="28" spans="1:26" x14ac:dyDescent="0.2">
      <c r="A28" s="39">
        <v>250</v>
      </c>
      <c r="B28" s="9" t="s">
        <v>85</v>
      </c>
      <c r="C28" s="9"/>
      <c r="D28" s="9" t="s">
        <v>44</v>
      </c>
      <c r="E28" s="9" t="s">
        <v>71</v>
      </c>
      <c r="F28" s="9" t="s">
        <v>58</v>
      </c>
      <c r="G28" s="10"/>
      <c r="H28" s="57" t="s">
        <v>59</v>
      </c>
      <c r="I28" s="10"/>
      <c r="J28" s="10"/>
      <c r="K28" s="9" t="s">
        <v>30</v>
      </c>
      <c r="L28" s="9"/>
      <c r="M28" s="11">
        <v>180</v>
      </c>
      <c r="N28" s="78"/>
      <c r="O28" s="8"/>
      <c r="P28" s="8"/>
      <c r="Q28" s="12">
        <f t="shared" si="0"/>
        <v>0</v>
      </c>
      <c r="R28" s="8">
        <v>22</v>
      </c>
      <c r="S28" s="6">
        <f t="shared" si="1"/>
        <v>0</v>
      </c>
      <c r="T28" s="12">
        <f t="shared" si="2"/>
        <v>0</v>
      </c>
      <c r="U28" s="13"/>
      <c r="V28" s="8"/>
      <c r="W28" s="8"/>
      <c r="X28" s="8"/>
      <c r="Y28" s="8"/>
      <c r="Z28" s="40">
        <v>51757</v>
      </c>
    </row>
    <row r="29" spans="1:26" x14ac:dyDescent="0.2">
      <c r="A29" s="39">
        <v>260</v>
      </c>
      <c r="B29" s="9" t="s">
        <v>86</v>
      </c>
      <c r="C29" s="9"/>
      <c r="D29" s="9" t="s">
        <v>44</v>
      </c>
      <c r="E29" s="9" t="s">
        <v>57</v>
      </c>
      <c r="F29" s="9" t="s">
        <v>58</v>
      </c>
      <c r="G29" s="10"/>
      <c r="H29" s="57" t="s">
        <v>59</v>
      </c>
      <c r="I29" s="10"/>
      <c r="J29" s="10"/>
      <c r="K29" s="9" t="s">
        <v>60</v>
      </c>
      <c r="L29" s="9"/>
      <c r="M29" s="11">
        <v>1600</v>
      </c>
      <c r="N29" s="78"/>
      <c r="O29" s="8"/>
      <c r="P29" s="8"/>
      <c r="Q29" s="12">
        <f t="shared" si="0"/>
        <v>0</v>
      </c>
      <c r="R29" s="8">
        <v>22</v>
      </c>
      <c r="S29" s="6">
        <f t="shared" si="1"/>
        <v>0</v>
      </c>
      <c r="T29" s="12">
        <f t="shared" si="2"/>
        <v>0</v>
      </c>
      <c r="U29" s="13"/>
      <c r="V29" s="8"/>
      <c r="W29" s="8"/>
      <c r="X29" s="8"/>
      <c r="Y29" s="8"/>
      <c r="Z29" s="40">
        <v>51758</v>
      </c>
    </row>
    <row r="30" spans="1:26" x14ac:dyDescent="0.2">
      <c r="A30" s="39">
        <v>270</v>
      </c>
      <c r="B30" s="9" t="s">
        <v>87</v>
      </c>
      <c r="C30" s="9"/>
      <c r="D30" s="9" t="s">
        <v>62</v>
      </c>
      <c r="E30" s="9" t="s">
        <v>27</v>
      </c>
      <c r="F30" s="9" t="s">
        <v>58</v>
      </c>
      <c r="G30" s="10"/>
      <c r="H30" s="57" t="s">
        <v>59</v>
      </c>
      <c r="I30" s="10"/>
      <c r="J30" s="10"/>
      <c r="K30" s="9" t="s">
        <v>30</v>
      </c>
      <c r="L30" s="9"/>
      <c r="M30" s="11">
        <v>400</v>
      </c>
      <c r="N30" s="78"/>
      <c r="O30" s="8"/>
      <c r="P30" s="8"/>
      <c r="Q30" s="12">
        <f t="shared" si="0"/>
        <v>0</v>
      </c>
      <c r="R30" s="8">
        <v>22</v>
      </c>
      <c r="S30" s="6">
        <f t="shared" si="1"/>
        <v>0</v>
      </c>
      <c r="T30" s="12">
        <f t="shared" si="2"/>
        <v>0</v>
      </c>
      <c r="U30" s="13"/>
      <c r="V30" s="8"/>
      <c r="W30" s="8"/>
      <c r="X30" s="8"/>
      <c r="Y30" s="8"/>
      <c r="Z30" s="40">
        <v>51759</v>
      </c>
    </row>
    <row r="31" spans="1:26" x14ac:dyDescent="0.2">
      <c r="A31" s="39">
        <v>280</v>
      </c>
      <c r="B31" s="9" t="s">
        <v>88</v>
      </c>
      <c r="C31" s="9"/>
      <c r="D31" s="9" t="s">
        <v>62</v>
      </c>
      <c r="E31" s="9" t="s">
        <v>89</v>
      </c>
      <c r="F31" s="9" t="s">
        <v>58</v>
      </c>
      <c r="G31" s="10"/>
      <c r="H31" s="57" t="s">
        <v>59</v>
      </c>
      <c r="I31" s="10"/>
      <c r="J31" s="10"/>
      <c r="K31" s="9" t="s">
        <v>30</v>
      </c>
      <c r="L31" s="9"/>
      <c r="M31" s="11">
        <v>1</v>
      </c>
      <c r="N31" s="78"/>
      <c r="O31" s="8"/>
      <c r="P31" s="8"/>
      <c r="Q31" s="12">
        <f t="shared" si="0"/>
        <v>0</v>
      </c>
      <c r="R31" s="8">
        <v>22</v>
      </c>
      <c r="S31" s="6">
        <f t="shared" si="1"/>
        <v>0</v>
      </c>
      <c r="T31" s="12">
        <f t="shared" si="2"/>
        <v>0</v>
      </c>
      <c r="U31" s="13"/>
      <c r="V31" s="8"/>
      <c r="W31" s="8"/>
      <c r="X31" s="8"/>
      <c r="Y31" s="8"/>
      <c r="Z31" s="40">
        <v>51760</v>
      </c>
    </row>
    <row r="32" spans="1:26" x14ac:dyDescent="0.2">
      <c r="A32" s="39">
        <v>290</v>
      </c>
      <c r="B32" s="9" t="s">
        <v>90</v>
      </c>
      <c r="C32" s="9"/>
      <c r="D32" s="9" t="s">
        <v>44</v>
      </c>
      <c r="E32" s="9" t="s">
        <v>27</v>
      </c>
      <c r="F32" s="9" t="s">
        <v>58</v>
      </c>
      <c r="G32" s="10"/>
      <c r="H32" s="57" t="s">
        <v>59</v>
      </c>
      <c r="I32" s="10"/>
      <c r="J32" s="10"/>
      <c r="K32" s="9" t="s">
        <v>30</v>
      </c>
      <c r="L32" s="9"/>
      <c r="M32" s="11">
        <v>900</v>
      </c>
      <c r="N32" s="78"/>
      <c r="O32" s="8"/>
      <c r="P32" s="8"/>
      <c r="Q32" s="12">
        <f t="shared" si="0"/>
        <v>0</v>
      </c>
      <c r="R32" s="8">
        <v>22</v>
      </c>
      <c r="S32" s="6">
        <f t="shared" si="1"/>
        <v>0</v>
      </c>
      <c r="T32" s="12">
        <f t="shared" si="2"/>
        <v>0</v>
      </c>
      <c r="U32" s="13"/>
      <c r="V32" s="8"/>
      <c r="W32" s="8"/>
      <c r="X32" s="8"/>
      <c r="Y32" s="8"/>
      <c r="Z32" s="40">
        <v>51761</v>
      </c>
    </row>
    <row r="33" spans="1:26" x14ac:dyDescent="0.2">
      <c r="A33" s="39">
        <v>300</v>
      </c>
      <c r="B33" s="9" t="s">
        <v>91</v>
      </c>
      <c r="C33" s="9"/>
      <c r="D33" s="9" t="s">
        <v>62</v>
      </c>
      <c r="E33" s="9" t="s">
        <v>40</v>
      </c>
      <c r="F33" s="9" t="s">
        <v>58</v>
      </c>
      <c r="G33" s="10"/>
      <c r="H33" s="57" t="s">
        <v>59</v>
      </c>
      <c r="I33" s="10"/>
      <c r="J33" s="10"/>
      <c r="K33" s="9" t="s">
        <v>30</v>
      </c>
      <c r="L33" s="9"/>
      <c r="M33" s="11">
        <v>1000</v>
      </c>
      <c r="N33" s="78"/>
      <c r="O33" s="8"/>
      <c r="P33" s="8"/>
      <c r="Q33" s="12">
        <f t="shared" si="0"/>
        <v>0</v>
      </c>
      <c r="R33" s="8">
        <v>22</v>
      </c>
      <c r="S33" s="6">
        <f t="shared" si="1"/>
        <v>0</v>
      </c>
      <c r="T33" s="12">
        <f t="shared" si="2"/>
        <v>0</v>
      </c>
      <c r="U33" s="13"/>
      <c r="V33" s="8"/>
      <c r="W33" s="8"/>
      <c r="X33" s="8"/>
      <c r="Y33" s="8"/>
      <c r="Z33" s="40">
        <v>51762</v>
      </c>
    </row>
    <row r="34" spans="1:26" x14ac:dyDescent="0.2">
      <c r="A34" s="39">
        <v>310</v>
      </c>
      <c r="B34" s="9" t="s">
        <v>92</v>
      </c>
      <c r="C34" s="9"/>
      <c r="D34" s="9" t="s">
        <v>44</v>
      </c>
      <c r="E34" s="9" t="s">
        <v>93</v>
      </c>
      <c r="F34" s="9" t="s">
        <v>58</v>
      </c>
      <c r="G34" s="10"/>
      <c r="H34" s="57" t="s">
        <v>59</v>
      </c>
      <c r="I34" s="10"/>
      <c r="J34" s="10"/>
      <c r="K34" s="9" t="s">
        <v>30</v>
      </c>
      <c r="L34" s="9"/>
      <c r="M34" s="11">
        <v>1530000</v>
      </c>
      <c r="N34" s="78"/>
      <c r="O34" s="8"/>
      <c r="P34" s="8"/>
      <c r="Q34" s="12">
        <f t="shared" si="0"/>
        <v>0</v>
      </c>
      <c r="R34" s="8">
        <v>22</v>
      </c>
      <c r="S34" s="6">
        <f t="shared" si="1"/>
        <v>0</v>
      </c>
      <c r="T34" s="12">
        <f t="shared" si="2"/>
        <v>0</v>
      </c>
      <c r="U34" s="13"/>
      <c r="V34" s="8"/>
      <c r="W34" s="8"/>
      <c r="X34" s="8"/>
      <c r="Y34" s="8"/>
      <c r="Z34" s="40">
        <v>51763</v>
      </c>
    </row>
    <row r="35" spans="1:26" x14ac:dyDescent="0.2">
      <c r="A35" s="39">
        <v>320</v>
      </c>
      <c r="B35" s="9" t="s">
        <v>94</v>
      </c>
      <c r="C35" s="9"/>
      <c r="D35" s="9" t="s">
        <v>44</v>
      </c>
      <c r="E35" s="9" t="s">
        <v>89</v>
      </c>
      <c r="F35" s="9" t="s">
        <v>58</v>
      </c>
      <c r="G35" s="10"/>
      <c r="H35" s="57" t="s">
        <v>59</v>
      </c>
      <c r="I35" s="10"/>
      <c r="J35" s="10"/>
      <c r="K35" s="9" t="s">
        <v>30</v>
      </c>
      <c r="L35" s="9"/>
      <c r="M35" s="11">
        <v>27</v>
      </c>
      <c r="N35" s="78"/>
      <c r="O35" s="8"/>
      <c r="P35" s="8"/>
      <c r="Q35" s="12">
        <f t="shared" si="0"/>
        <v>0</v>
      </c>
      <c r="R35" s="8">
        <v>22</v>
      </c>
      <c r="S35" s="6">
        <f t="shared" si="1"/>
        <v>0</v>
      </c>
      <c r="T35" s="12">
        <f t="shared" si="2"/>
        <v>0</v>
      </c>
      <c r="U35" s="13"/>
      <c r="V35" s="8"/>
      <c r="W35" s="8"/>
      <c r="X35" s="8"/>
      <c r="Y35" s="8"/>
      <c r="Z35" s="40">
        <v>51764</v>
      </c>
    </row>
    <row r="36" spans="1:26" x14ac:dyDescent="0.2">
      <c r="A36" s="39">
        <v>330</v>
      </c>
      <c r="B36" s="9" t="s">
        <v>95</v>
      </c>
      <c r="C36" s="9" t="s">
        <v>96</v>
      </c>
      <c r="D36" s="9" t="s">
        <v>44</v>
      </c>
      <c r="E36" s="9" t="s">
        <v>27</v>
      </c>
      <c r="F36" s="9" t="s">
        <v>58</v>
      </c>
      <c r="G36" s="10"/>
      <c r="H36" s="57" t="s">
        <v>59</v>
      </c>
      <c r="I36" s="10"/>
      <c r="J36" s="10"/>
      <c r="K36" s="9" t="s">
        <v>30</v>
      </c>
      <c r="L36" s="9"/>
      <c r="M36" s="11">
        <v>100</v>
      </c>
      <c r="N36" s="78"/>
      <c r="O36" s="8"/>
      <c r="P36" s="8"/>
      <c r="Q36" s="12">
        <f t="shared" si="0"/>
        <v>0</v>
      </c>
      <c r="R36" s="8">
        <v>22</v>
      </c>
      <c r="S36" s="6">
        <f t="shared" si="1"/>
        <v>0</v>
      </c>
      <c r="T36" s="12">
        <f t="shared" si="2"/>
        <v>0</v>
      </c>
      <c r="U36" s="13"/>
      <c r="V36" s="8"/>
      <c r="W36" s="8"/>
      <c r="X36" s="8"/>
      <c r="Y36" s="8"/>
      <c r="Z36" s="40">
        <v>51765</v>
      </c>
    </row>
    <row r="37" spans="1:26" x14ac:dyDescent="0.2">
      <c r="A37" s="39">
        <v>340</v>
      </c>
      <c r="B37" s="9" t="s">
        <v>97</v>
      </c>
      <c r="C37" s="9"/>
      <c r="D37" s="9" t="s">
        <v>62</v>
      </c>
      <c r="E37" s="9" t="s">
        <v>40</v>
      </c>
      <c r="F37" s="9" t="s">
        <v>58</v>
      </c>
      <c r="G37" s="10"/>
      <c r="H37" s="57" t="s">
        <v>59</v>
      </c>
      <c r="I37" s="10"/>
      <c r="J37" s="10"/>
      <c r="K37" s="9" t="s">
        <v>30</v>
      </c>
      <c r="L37" s="9"/>
      <c r="M37" s="11">
        <v>10000</v>
      </c>
      <c r="N37" s="78"/>
      <c r="O37" s="8"/>
      <c r="P37" s="8"/>
      <c r="Q37" s="12">
        <f t="shared" si="0"/>
        <v>0</v>
      </c>
      <c r="R37" s="8">
        <v>22</v>
      </c>
      <c r="S37" s="6">
        <f t="shared" si="1"/>
        <v>0</v>
      </c>
      <c r="T37" s="12">
        <f t="shared" si="2"/>
        <v>0</v>
      </c>
      <c r="U37" s="13"/>
      <c r="V37" s="8"/>
      <c r="W37" s="8"/>
      <c r="X37" s="8"/>
      <c r="Y37" s="8"/>
      <c r="Z37" s="40">
        <v>51766</v>
      </c>
    </row>
    <row r="38" spans="1:26" x14ac:dyDescent="0.2">
      <c r="A38" s="39">
        <v>350</v>
      </c>
      <c r="B38" s="9" t="s">
        <v>98</v>
      </c>
      <c r="C38" s="9"/>
      <c r="D38" s="9" t="s">
        <v>44</v>
      </c>
      <c r="E38" s="9" t="s">
        <v>99</v>
      </c>
      <c r="F38" s="9" t="s">
        <v>58</v>
      </c>
      <c r="G38" s="10"/>
      <c r="H38" s="57" t="s">
        <v>59</v>
      </c>
      <c r="I38" s="10"/>
      <c r="J38" s="10"/>
      <c r="K38" s="9" t="s">
        <v>30</v>
      </c>
      <c r="L38" s="9"/>
      <c r="M38" s="11">
        <v>135</v>
      </c>
      <c r="N38" s="78"/>
      <c r="O38" s="8"/>
      <c r="P38" s="8"/>
      <c r="Q38" s="12">
        <f t="shared" si="0"/>
        <v>0</v>
      </c>
      <c r="R38" s="8">
        <v>22</v>
      </c>
      <c r="S38" s="6">
        <f t="shared" si="1"/>
        <v>0</v>
      </c>
      <c r="T38" s="12">
        <f t="shared" si="2"/>
        <v>0</v>
      </c>
      <c r="U38" s="13"/>
      <c r="V38" s="8"/>
      <c r="W38" s="8"/>
      <c r="X38" s="8"/>
      <c r="Y38" s="8"/>
      <c r="Z38" s="40">
        <v>51767</v>
      </c>
    </row>
    <row r="39" spans="1:26" x14ac:dyDescent="0.2">
      <c r="A39" s="39">
        <v>360</v>
      </c>
      <c r="B39" s="9" t="s">
        <v>100</v>
      </c>
      <c r="C39" s="9"/>
      <c r="D39" s="9" t="s">
        <v>62</v>
      </c>
      <c r="E39" s="9" t="s">
        <v>101</v>
      </c>
      <c r="F39" s="9" t="s">
        <v>58</v>
      </c>
      <c r="G39" s="10"/>
      <c r="H39" s="57" t="s">
        <v>59</v>
      </c>
      <c r="I39" s="10"/>
      <c r="J39" s="10"/>
      <c r="K39" s="9" t="s">
        <v>30</v>
      </c>
      <c r="L39" s="9"/>
      <c r="M39" s="11">
        <v>450</v>
      </c>
      <c r="N39" s="78"/>
      <c r="O39" s="8"/>
      <c r="P39" s="8"/>
      <c r="Q39" s="12">
        <f t="shared" si="0"/>
        <v>0</v>
      </c>
      <c r="R39" s="8">
        <v>22</v>
      </c>
      <c r="S39" s="6">
        <f t="shared" si="1"/>
        <v>0</v>
      </c>
      <c r="T39" s="12">
        <f t="shared" si="2"/>
        <v>0</v>
      </c>
      <c r="U39" s="13"/>
      <c r="V39" s="8"/>
      <c r="W39" s="8"/>
      <c r="X39" s="8"/>
      <c r="Y39" s="8"/>
      <c r="Z39" s="40">
        <v>51768</v>
      </c>
    </row>
    <row r="40" spans="1:26" x14ac:dyDescent="0.2">
      <c r="A40" s="39">
        <v>370</v>
      </c>
      <c r="B40" s="9" t="s">
        <v>102</v>
      </c>
      <c r="C40" s="9"/>
      <c r="D40" s="9" t="s">
        <v>44</v>
      </c>
      <c r="E40" s="9" t="s">
        <v>27</v>
      </c>
      <c r="F40" s="9" t="s">
        <v>58</v>
      </c>
      <c r="G40" s="10"/>
      <c r="H40" s="57" t="s">
        <v>59</v>
      </c>
      <c r="I40" s="10"/>
      <c r="J40" s="10"/>
      <c r="K40" s="9" t="s">
        <v>30</v>
      </c>
      <c r="L40" s="9"/>
      <c r="M40" s="11">
        <v>100</v>
      </c>
      <c r="N40" s="78"/>
      <c r="O40" s="8"/>
      <c r="P40" s="8"/>
      <c r="Q40" s="12">
        <f t="shared" si="0"/>
        <v>0</v>
      </c>
      <c r="R40" s="8">
        <v>22</v>
      </c>
      <c r="S40" s="6">
        <f t="shared" si="1"/>
        <v>0</v>
      </c>
      <c r="T40" s="12">
        <f t="shared" si="2"/>
        <v>0</v>
      </c>
      <c r="U40" s="13"/>
      <c r="V40" s="8"/>
      <c r="W40" s="8"/>
      <c r="X40" s="8"/>
      <c r="Y40" s="8"/>
      <c r="Z40" s="40">
        <v>51769</v>
      </c>
    </row>
    <row r="41" spans="1:26" x14ac:dyDescent="0.2">
      <c r="A41" s="39">
        <v>380</v>
      </c>
      <c r="B41" s="9" t="s">
        <v>103</v>
      </c>
      <c r="C41" s="9"/>
      <c r="D41" s="9" t="s">
        <v>44</v>
      </c>
      <c r="E41" s="9" t="s">
        <v>104</v>
      </c>
      <c r="F41" s="9" t="s">
        <v>58</v>
      </c>
      <c r="G41" s="10"/>
      <c r="H41" s="57" t="s">
        <v>59</v>
      </c>
      <c r="I41" s="10"/>
      <c r="J41" s="10"/>
      <c r="K41" s="9" t="s">
        <v>30</v>
      </c>
      <c r="L41" s="9"/>
      <c r="M41" s="11">
        <v>24000</v>
      </c>
      <c r="N41" s="78"/>
      <c r="O41" s="8"/>
      <c r="P41" s="8"/>
      <c r="Q41" s="12">
        <f t="shared" si="0"/>
        <v>0</v>
      </c>
      <c r="R41" s="8">
        <v>22</v>
      </c>
      <c r="S41" s="6">
        <f t="shared" si="1"/>
        <v>0</v>
      </c>
      <c r="T41" s="12">
        <f t="shared" si="2"/>
        <v>0</v>
      </c>
      <c r="U41" s="13"/>
      <c r="V41" s="8"/>
      <c r="W41" s="8"/>
      <c r="X41" s="8"/>
      <c r="Y41" s="8"/>
      <c r="Z41" s="40">
        <v>51770</v>
      </c>
    </row>
    <row r="42" spans="1:26" x14ac:dyDescent="0.2">
      <c r="A42" s="39">
        <v>390</v>
      </c>
      <c r="B42" s="9" t="s">
        <v>105</v>
      </c>
      <c r="C42" s="9"/>
      <c r="D42" s="9" t="s">
        <v>62</v>
      </c>
      <c r="E42" s="9" t="s">
        <v>40</v>
      </c>
      <c r="F42" s="9" t="s">
        <v>58</v>
      </c>
      <c r="G42" s="10"/>
      <c r="H42" s="57" t="s">
        <v>59</v>
      </c>
      <c r="I42" s="10"/>
      <c r="J42" s="10"/>
      <c r="K42" s="9" t="s">
        <v>30</v>
      </c>
      <c r="L42" s="9"/>
      <c r="M42" s="11">
        <v>1000</v>
      </c>
      <c r="N42" s="78"/>
      <c r="O42" s="8"/>
      <c r="P42" s="8"/>
      <c r="Q42" s="12">
        <f t="shared" si="0"/>
        <v>0</v>
      </c>
      <c r="R42" s="8">
        <v>22</v>
      </c>
      <c r="S42" s="6">
        <f t="shared" si="1"/>
        <v>0</v>
      </c>
      <c r="T42" s="12">
        <f t="shared" si="2"/>
        <v>0</v>
      </c>
      <c r="U42" s="13"/>
      <c r="V42" s="8"/>
      <c r="W42" s="8"/>
      <c r="X42" s="8"/>
      <c r="Y42" s="8"/>
      <c r="Z42" s="40">
        <v>51771</v>
      </c>
    </row>
    <row r="43" spans="1:26" x14ac:dyDescent="0.2">
      <c r="A43" s="39">
        <v>400</v>
      </c>
      <c r="B43" s="9" t="s">
        <v>106</v>
      </c>
      <c r="C43" s="9"/>
      <c r="D43" s="9" t="s">
        <v>62</v>
      </c>
      <c r="E43" s="9" t="s">
        <v>40</v>
      </c>
      <c r="F43" s="9" t="s">
        <v>58</v>
      </c>
      <c r="G43" s="10"/>
      <c r="H43" s="57" t="s">
        <v>59</v>
      </c>
      <c r="I43" s="10"/>
      <c r="J43" s="10"/>
      <c r="K43" s="9" t="s">
        <v>30</v>
      </c>
      <c r="L43" s="9"/>
      <c r="M43" s="11">
        <v>2000</v>
      </c>
      <c r="N43" s="78"/>
      <c r="O43" s="8"/>
      <c r="P43" s="8"/>
      <c r="Q43" s="12">
        <f t="shared" si="0"/>
        <v>0</v>
      </c>
      <c r="R43" s="8">
        <v>22</v>
      </c>
      <c r="S43" s="6">
        <f t="shared" si="1"/>
        <v>0</v>
      </c>
      <c r="T43" s="12">
        <f t="shared" si="2"/>
        <v>0</v>
      </c>
      <c r="U43" s="13"/>
      <c r="V43" s="8"/>
      <c r="W43" s="8"/>
      <c r="X43" s="8"/>
      <c r="Y43" s="8"/>
      <c r="Z43" s="40">
        <v>51772</v>
      </c>
    </row>
    <row r="44" spans="1:26" x14ac:dyDescent="0.2">
      <c r="A44" s="39">
        <v>410</v>
      </c>
      <c r="B44" s="9" t="s">
        <v>107</v>
      </c>
      <c r="C44" s="9"/>
      <c r="D44" s="9" t="s">
        <v>62</v>
      </c>
      <c r="E44" s="9" t="s">
        <v>27</v>
      </c>
      <c r="F44" s="9" t="s">
        <v>58</v>
      </c>
      <c r="G44" s="10"/>
      <c r="H44" s="57" t="s">
        <v>59</v>
      </c>
      <c r="I44" s="10"/>
      <c r="J44" s="10"/>
      <c r="K44" s="9" t="s">
        <v>30</v>
      </c>
      <c r="L44" s="9"/>
      <c r="M44" s="11">
        <v>100</v>
      </c>
      <c r="N44" s="78"/>
      <c r="O44" s="8"/>
      <c r="P44" s="8"/>
      <c r="Q44" s="12">
        <f t="shared" si="0"/>
        <v>0</v>
      </c>
      <c r="R44" s="8">
        <v>22</v>
      </c>
      <c r="S44" s="6">
        <f t="shared" si="1"/>
        <v>0</v>
      </c>
      <c r="T44" s="12">
        <f t="shared" si="2"/>
        <v>0</v>
      </c>
      <c r="U44" s="13"/>
      <c r="V44" s="8"/>
      <c r="W44" s="8"/>
      <c r="X44" s="8"/>
      <c r="Y44" s="8"/>
      <c r="Z44" s="40">
        <v>51773</v>
      </c>
    </row>
    <row r="45" spans="1:26" x14ac:dyDescent="0.2">
      <c r="A45" s="39">
        <v>420</v>
      </c>
      <c r="B45" s="9" t="s">
        <v>108</v>
      </c>
      <c r="C45" s="9"/>
      <c r="D45" s="9" t="s">
        <v>44</v>
      </c>
      <c r="E45" s="9" t="s">
        <v>27</v>
      </c>
      <c r="F45" s="9" t="s">
        <v>58</v>
      </c>
      <c r="G45" s="10"/>
      <c r="H45" s="57" t="s">
        <v>59</v>
      </c>
      <c r="I45" s="10"/>
      <c r="J45" s="10"/>
      <c r="K45" s="9" t="s">
        <v>30</v>
      </c>
      <c r="L45" s="9"/>
      <c r="M45" s="11">
        <v>1200</v>
      </c>
      <c r="N45" s="78"/>
      <c r="O45" s="8"/>
      <c r="P45" s="8"/>
      <c r="Q45" s="12">
        <f t="shared" si="0"/>
        <v>0</v>
      </c>
      <c r="R45" s="8">
        <v>22</v>
      </c>
      <c r="S45" s="6">
        <f t="shared" si="1"/>
        <v>0</v>
      </c>
      <c r="T45" s="12">
        <f t="shared" si="2"/>
        <v>0</v>
      </c>
      <c r="U45" s="13"/>
      <c r="V45" s="8"/>
      <c r="W45" s="8"/>
      <c r="X45" s="8"/>
      <c r="Y45" s="8"/>
      <c r="Z45" s="40">
        <v>51774</v>
      </c>
    </row>
    <row r="46" spans="1:26" x14ac:dyDescent="0.2">
      <c r="A46" s="39">
        <v>430</v>
      </c>
      <c r="B46" s="9" t="s">
        <v>109</v>
      </c>
      <c r="C46" s="9" t="s">
        <v>110</v>
      </c>
      <c r="D46" s="9" t="s">
        <v>44</v>
      </c>
      <c r="E46" s="9" t="s">
        <v>27</v>
      </c>
      <c r="F46" s="9" t="s">
        <v>58</v>
      </c>
      <c r="G46" s="10"/>
      <c r="H46" s="57" t="s">
        <v>59</v>
      </c>
      <c r="I46" s="10"/>
      <c r="J46" s="10"/>
      <c r="K46" s="9" t="s">
        <v>30</v>
      </c>
      <c r="L46" s="9"/>
      <c r="M46" s="11">
        <v>900</v>
      </c>
      <c r="N46" s="78"/>
      <c r="O46" s="8"/>
      <c r="P46" s="8"/>
      <c r="Q46" s="12">
        <f t="shared" si="0"/>
        <v>0</v>
      </c>
      <c r="R46" s="8">
        <v>22</v>
      </c>
      <c r="S46" s="6">
        <f t="shared" si="1"/>
        <v>0</v>
      </c>
      <c r="T46" s="12">
        <f t="shared" si="2"/>
        <v>0</v>
      </c>
      <c r="U46" s="13"/>
      <c r="V46" s="8"/>
      <c r="W46" s="8"/>
      <c r="X46" s="8"/>
      <c r="Y46" s="8"/>
      <c r="Z46" s="40">
        <v>51775</v>
      </c>
    </row>
    <row r="47" spans="1:26" x14ac:dyDescent="0.2">
      <c r="A47" s="39">
        <v>440</v>
      </c>
      <c r="B47" s="9" t="s">
        <v>111</v>
      </c>
      <c r="C47" s="9" t="s">
        <v>112</v>
      </c>
      <c r="D47" s="9" t="s">
        <v>44</v>
      </c>
      <c r="E47" s="9" t="s">
        <v>40</v>
      </c>
      <c r="F47" s="9" t="s">
        <v>58</v>
      </c>
      <c r="G47" s="10"/>
      <c r="H47" s="57" t="s">
        <v>59</v>
      </c>
      <c r="I47" s="10"/>
      <c r="J47" s="10"/>
      <c r="K47" s="9" t="s">
        <v>30</v>
      </c>
      <c r="L47" s="9"/>
      <c r="M47" s="11">
        <v>1000</v>
      </c>
      <c r="N47" s="78"/>
      <c r="O47" s="8"/>
      <c r="P47" s="8"/>
      <c r="Q47" s="12">
        <f t="shared" si="0"/>
        <v>0</v>
      </c>
      <c r="R47" s="8">
        <v>22</v>
      </c>
      <c r="S47" s="6">
        <f t="shared" si="1"/>
        <v>0</v>
      </c>
      <c r="T47" s="12">
        <f t="shared" si="2"/>
        <v>0</v>
      </c>
      <c r="U47" s="13"/>
      <c r="V47" s="8"/>
      <c r="W47" s="8"/>
      <c r="X47" s="8"/>
      <c r="Y47" s="8"/>
      <c r="Z47" s="40">
        <v>51776</v>
      </c>
    </row>
    <row r="48" spans="1:26" x14ac:dyDescent="0.2">
      <c r="A48" s="39">
        <v>450</v>
      </c>
      <c r="B48" s="9" t="s">
        <v>113</v>
      </c>
      <c r="C48" s="9"/>
      <c r="D48" s="9" t="s">
        <v>62</v>
      </c>
      <c r="E48" s="9" t="s">
        <v>101</v>
      </c>
      <c r="F48" s="9" t="s">
        <v>58</v>
      </c>
      <c r="G48" s="10"/>
      <c r="H48" s="57" t="s">
        <v>59</v>
      </c>
      <c r="I48" s="10"/>
      <c r="J48" s="10"/>
      <c r="K48" s="9" t="s">
        <v>30</v>
      </c>
      <c r="L48" s="9"/>
      <c r="M48" s="11">
        <v>100</v>
      </c>
      <c r="N48" s="78"/>
      <c r="O48" s="8"/>
      <c r="P48" s="8"/>
      <c r="Q48" s="12">
        <f t="shared" si="0"/>
        <v>0</v>
      </c>
      <c r="R48" s="8">
        <v>22</v>
      </c>
      <c r="S48" s="6">
        <f t="shared" si="1"/>
        <v>0</v>
      </c>
      <c r="T48" s="12">
        <f t="shared" si="2"/>
        <v>0</v>
      </c>
      <c r="U48" s="13"/>
      <c r="V48" s="8"/>
      <c r="W48" s="8"/>
      <c r="X48" s="8"/>
      <c r="Y48" s="8"/>
      <c r="Z48" s="40">
        <v>51777</v>
      </c>
    </row>
    <row r="49" spans="1:26" x14ac:dyDescent="0.2">
      <c r="A49" s="39">
        <v>460</v>
      </c>
      <c r="B49" s="9" t="s">
        <v>114</v>
      </c>
      <c r="C49" s="9" t="s">
        <v>115</v>
      </c>
      <c r="D49" s="9" t="s">
        <v>62</v>
      </c>
      <c r="E49" s="9" t="s">
        <v>27</v>
      </c>
      <c r="F49" s="9" t="s">
        <v>58</v>
      </c>
      <c r="G49" s="10"/>
      <c r="H49" s="57" t="s">
        <v>59</v>
      </c>
      <c r="I49" s="10"/>
      <c r="J49" s="10"/>
      <c r="K49" s="9" t="s">
        <v>30</v>
      </c>
      <c r="L49" s="9"/>
      <c r="M49" s="11">
        <v>100</v>
      </c>
      <c r="N49" s="78"/>
      <c r="O49" s="8"/>
      <c r="P49" s="8"/>
      <c r="Q49" s="12">
        <f t="shared" si="0"/>
        <v>0</v>
      </c>
      <c r="R49" s="8">
        <v>22</v>
      </c>
      <c r="S49" s="6">
        <f t="shared" si="1"/>
        <v>0</v>
      </c>
      <c r="T49" s="12">
        <f t="shared" si="2"/>
        <v>0</v>
      </c>
      <c r="U49" s="13"/>
      <c r="V49" s="8"/>
      <c r="W49" s="8"/>
      <c r="X49" s="8"/>
      <c r="Y49" s="8"/>
      <c r="Z49" s="40">
        <v>51778</v>
      </c>
    </row>
    <row r="50" spans="1:26" x14ac:dyDescent="0.2">
      <c r="A50" s="39">
        <v>470</v>
      </c>
      <c r="B50" s="9" t="s">
        <v>116</v>
      </c>
      <c r="C50" s="9" t="s">
        <v>117</v>
      </c>
      <c r="D50" s="9" t="s">
        <v>44</v>
      </c>
      <c r="E50" s="9" t="s">
        <v>40</v>
      </c>
      <c r="F50" s="9" t="s">
        <v>58</v>
      </c>
      <c r="G50" s="10"/>
      <c r="H50" s="57" t="s">
        <v>59</v>
      </c>
      <c r="I50" s="10"/>
      <c r="J50" s="10"/>
      <c r="K50" s="9" t="s">
        <v>30</v>
      </c>
      <c r="L50" s="9"/>
      <c r="M50" s="11">
        <v>13000</v>
      </c>
      <c r="N50" s="78"/>
      <c r="O50" s="8"/>
      <c r="P50" s="8"/>
      <c r="Q50" s="12">
        <f t="shared" si="0"/>
        <v>0</v>
      </c>
      <c r="R50" s="8">
        <v>22</v>
      </c>
      <c r="S50" s="6">
        <f t="shared" si="1"/>
        <v>0</v>
      </c>
      <c r="T50" s="12">
        <f t="shared" si="2"/>
        <v>0</v>
      </c>
      <c r="U50" s="13"/>
      <c r="V50" s="8"/>
      <c r="W50" s="8"/>
      <c r="X50" s="8"/>
      <c r="Y50" s="8"/>
      <c r="Z50" s="40">
        <v>51779</v>
      </c>
    </row>
    <row r="51" spans="1:26" x14ac:dyDescent="0.2">
      <c r="A51" s="39">
        <v>480</v>
      </c>
      <c r="B51" s="9" t="s">
        <v>118</v>
      </c>
      <c r="C51" s="9"/>
      <c r="D51" s="9" t="s">
        <v>44</v>
      </c>
      <c r="E51" s="9" t="s">
        <v>119</v>
      </c>
      <c r="F51" s="9" t="s">
        <v>58</v>
      </c>
      <c r="G51" s="10"/>
      <c r="H51" s="57" t="s">
        <v>59</v>
      </c>
      <c r="I51" s="10"/>
      <c r="J51" s="10"/>
      <c r="K51" s="9" t="s">
        <v>30</v>
      </c>
      <c r="L51" s="9"/>
      <c r="M51" s="11">
        <v>19000</v>
      </c>
      <c r="N51" s="78"/>
      <c r="O51" s="8"/>
      <c r="P51" s="8"/>
      <c r="Q51" s="12">
        <f t="shared" si="0"/>
        <v>0</v>
      </c>
      <c r="R51" s="8">
        <v>22</v>
      </c>
      <c r="S51" s="6">
        <f t="shared" si="1"/>
        <v>0</v>
      </c>
      <c r="T51" s="12">
        <f t="shared" si="2"/>
        <v>0</v>
      </c>
      <c r="U51" s="13"/>
      <c r="V51" s="8"/>
      <c r="W51" s="8"/>
      <c r="X51" s="8"/>
      <c r="Y51" s="8"/>
      <c r="Z51" s="40">
        <v>51780</v>
      </c>
    </row>
    <row r="52" spans="1:26" x14ac:dyDescent="0.2">
      <c r="A52" s="39">
        <v>490</v>
      </c>
      <c r="B52" s="9" t="s">
        <v>120</v>
      </c>
      <c r="C52" s="9"/>
      <c r="D52" s="9" t="s">
        <v>62</v>
      </c>
      <c r="E52" s="9" t="s">
        <v>27</v>
      </c>
      <c r="F52" s="9" t="s">
        <v>58</v>
      </c>
      <c r="G52" s="10"/>
      <c r="H52" s="57" t="s">
        <v>59</v>
      </c>
      <c r="I52" s="10"/>
      <c r="J52" s="10"/>
      <c r="K52" s="9" t="s">
        <v>30</v>
      </c>
      <c r="L52" s="9"/>
      <c r="M52" s="11">
        <v>200</v>
      </c>
      <c r="N52" s="78"/>
      <c r="O52" s="8"/>
      <c r="P52" s="8"/>
      <c r="Q52" s="12">
        <f t="shared" si="0"/>
        <v>0</v>
      </c>
      <c r="R52" s="8">
        <v>22</v>
      </c>
      <c r="S52" s="6">
        <f t="shared" si="1"/>
        <v>0</v>
      </c>
      <c r="T52" s="12">
        <f t="shared" si="2"/>
        <v>0</v>
      </c>
      <c r="U52" s="13"/>
      <c r="V52" s="8"/>
      <c r="W52" s="8"/>
      <c r="X52" s="8"/>
      <c r="Y52" s="8"/>
      <c r="Z52" s="40">
        <v>51781</v>
      </c>
    </row>
    <row r="53" spans="1:26" x14ac:dyDescent="0.2">
      <c r="A53" s="39">
        <v>500</v>
      </c>
      <c r="B53" s="9" t="s">
        <v>121</v>
      </c>
      <c r="C53" s="9" t="s">
        <v>122</v>
      </c>
      <c r="D53" s="9" t="s">
        <v>44</v>
      </c>
      <c r="E53" s="9" t="s">
        <v>40</v>
      </c>
      <c r="F53" s="9" t="s">
        <v>58</v>
      </c>
      <c r="G53" s="10"/>
      <c r="H53" s="57" t="s">
        <v>59</v>
      </c>
      <c r="I53" s="10"/>
      <c r="J53" s="10"/>
      <c r="K53" s="9" t="s">
        <v>30</v>
      </c>
      <c r="L53" s="9"/>
      <c r="M53" s="11">
        <v>20000</v>
      </c>
      <c r="N53" s="78"/>
      <c r="O53" s="8"/>
      <c r="P53" s="8"/>
      <c r="Q53" s="12">
        <f t="shared" si="0"/>
        <v>0</v>
      </c>
      <c r="R53" s="8">
        <v>22</v>
      </c>
      <c r="S53" s="6">
        <f t="shared" si="1"/>
        <v>0</v>
      </c>
      <c r="T53" s="12">
        <f t="shared" si="2"/>
        <v>0</v>
      </c>
      <c r="U53" s="13"/>
      <c r="V53" s="8"/>
      <c r="W53" s="8"/>
      <c r="X53" s="8"/>
      <c r="Y53" s="8"/>
      <c r="Z53" s="40">
        <v>51782</v>
      </c>
    </row>
    <row r="54" spans="1:26" x14ac:dyDescent="0.2">
      <c r="A54" s="39">
        <v>510</v>
      </c>
      <c r="B54" s="9" t="s">
        <v>123</v>
      </c>
      <c r="C54" s="9" t="s">
        <v>124</v>
      </c>
      <c r="D54" s="9" t="s">
        <v>44</v>
      </c>
      <c r="E54" s="9" t="s">
        <v>65</v>
      </c>
      <c r="F54" s="9" t="s">
        <v>58</v>
      </c>
      <c r="G54" s="10"/>
      <c r="H54" s="57" t="s">
        <v>59</v>
      </c>
      <c r="I54" s="10"/>
      <c r="J54" s="10"/>
      <c r="K54" s="9" t="s">
        <v>30</v>
      </c>
      <c r="L54" s="9"/>
      <c r="M54" s="11">
        <v>360000</v>
      </c>
      <c r="N54" s="78"/>
      <c r="O54" s="8"/>
      <c r="P54" s="8"/>
      <c r="Q54" s="12">
        <f t="shared" si="0"/>
        <v>0</v>
      </c>
      <c r="R54" s="8">
        <v>22</v>
      </c>
      <c r="S54" s="6">
        <f t="shared" si="1"/>
        <v>0</v>
      </c>
      <c r="T54" s="12">
        <f t="shared" si="2"/>
        <v>0</v>
      </c>
      <c r="U54" s="13"/>
      <c r="V54" s="8"/>
      <c r="W54" s="8"/>
      <c r="X54" s="8"/>
      <c r="Y54" s="8"/>
      <c r="Z54" s="40">
        <v>51783</v>
      </c>
    </row>
    <row r="55" spans="1:26" x14ac:dyDescent="0.2">
      <c r="A55" s="39">
        <v>520</v>
      </c>
      <c r="B55" s="9" t="s">
        <v>125</v>
      </c>
      <c r="C55" s="9"/>
      <c r="D55" s="9" t="s">
        <v>62</v>
      </c>
      <c r="E55" s="9" t="s">
        <v>27</v>
      </c>
      <c r="F55" s="9" t="s">
        <v>58</v>
      </c>
      <c r="G55" s="10"/>
      <c r="H55" s="57" t="s">
        <v>59</v>
      </c>
      <c r="I55" s="10"/>
      <c r="J55" s="10"/>
      <c r="K55" s="9" t="s">
        <v>30</v>
      </c>
      <c r="L55" s="9"/>
      <c r="M55" s="11">
        <v>100</v>
      </c>
      <c r="N55" s="78"/>
      <c r="O55" s="8"/>
      <c r="P55" s="8"/>
      <c r="Q55" s="12">
        <f t="shared" si="0"/>
        <v>0</v>
      </c>
      <c r="R55" s="8">
        <v>22</v>
      </c>
      <c r="S55" s="6">
        <f t="shared" si="1"/>
        <v>0</v>
      </c>
      <c r="T55" s="12">
        <f t="shared" si="2"/>
        <v>0</v>
      </c>
      <c r="U55" s="13"/>
      <c r="V55" s="8"/>
      <c r="W55" s="8"/>
      <c r="X55" s="8"/>
      <c r="Y55" s="8"/>
      <c r="Z55" s="40">
        <v>51784</v>
      </c>
    </row>
    <row r="56" spans="1:26" x14ac:dyDescent="0.2">
      <c r="A56" s="39">
        <v>530</v>
      </c>
      <c r="B56" s="9" t="s">
        <v>126</v>
      </c>
      <c r="C56" s="9"/>
      <c r="D56" s="9" t="s">
        <v>44</v>
      </c>
      <c r="E56" s="9" t="s">
        <v>93</v>
      </c>
      <c r="F56" s="9" t="s">
        <v>58</v>
      </c>
      <c r="G56" s="10"/>
      <c r="H56" s="57" t="s">
        <v>59</v>
      </c>
      <c r="I56" s="10"/>
      <c r="J56" s="10"/>
      <c r="K56" s="9" t="s">
        <v>30</v>
      </c>
      <c r="L56" s="9"/>
      <c r="M56" s="11">
        <v>105000</v>
      </c>
      <c r="N56" s="78"/>
      <c r="O56" s="8"/>
      <c r="P56" s="8"/>
      <c r="Q56" s="12">
        <f t="shared" si="0"/>
        <v>0</v>
      </c>
      <c r="R56" s="8">
        <v>22</v>
      </c>
      <c r="S56" s="6">
        <f t="shared" si="1"/>
        <v>0</v>
      </c>
      <c r="T56" s="12">
        <f t="shared" si="2"/>
        <v>0</v>
      </c>
      <c r="U56" s="13"/>
      <c r="V56" s="8"/>
      <c r="W56" s="8"/>
      <c r="X56" s="8"/>
      <c r="Y56" s="8"/>
      <c r="Z56" s="40">
        <v>51785</v>
      </c>
    </row>
    <row r="57" spans="1:26" x14ac:dyDescent="0.2">
      <c r="A57" s="39">
        <v>540</v>
      </c>
      <c r="B57" s="9" t="s">
        <v>127</v>
      </c>
      <c r="C57" s="9"/>
      <c r="D57" s="9" t="s">
        <v>44</v>
      </c>
      <c r="E57" s="9" t="s">
        <v>93</v>
      </c>
      <c r="F57" s="9" t="s">
        <v>58</v>
      </c>
      <c r="G57" s="10"/>
      <c r="H57" s="57" t="s">
        <v>59</v>
      </c>
      <c r="I57" s="10"/>
      <c r="J57" s="10"/>
      <c r="K57" s="9" t="s">
        <v>30</v>
      </c>
      <c r="L57" s="9"/>
      <c r="M57" s="11">
        <v>120000</v>
      </c>
      <c r="N57" s="78"/>
      <c r="O57" s="8"/>
      <c r="P57" s="8"/>
      <c r="Q57" s="12">
        <f t="shared" si="0"/>
        <v>0</v>
      </c>
      <c r="R57" s="8">
        <v>22</v>
      </c>
      <c r="S57" s="6">
        <f t="shared" si="1"/>
        <v>0</v>
      </c>
      <c r="T57" s="12">
        <f t="shared" si="2"/>
        <v>0</v>
      </c>
      <c r="U57" s="13"/>
      <c r="V57" s="8"/>
      <c r="W57" s="8"/>
      <c r="X57" s="8"/>
      <c r="Y57" s="8"/>
      <c r="Z57" s="40">
        <v>51786</v>
      </c>
    </row>
    <row r="58" spans="1:26" x14ac:dyDescent="0.2">
      <c r="A58" s="39">
        <v>550</v>
      </c>
      <c r="B58" s="9" t="s">
        <v>128</v>
      </c>
      <c r="C58" s="9" t="s">
        <v>129</v>
      </c>
      <c r="D58" s="9" t="s">
        <v>44</v>
      </c>
      <c r="E58" s="9" t="s">
        <v>130</v>
      </c>
      <c r="F58" s="9" t="s">
        <v>58</v>
      </c>
      <c r="G58" s="10"/>
      <c r="H58" s="57" t="s">
        <v>59</v>
      </c>
      <c r="I58" s="10"/>
      <c r="J58" s="10"/>
      <c r="K58" s="9" t="s">
        <v>30</v>
      </c>
      <c r="L58" s="9"/>
      <c r="M58" s="11">
        <v>9000</v>
      </c>
      <c r="N58" s="78"/>
      <c r="O58" s="8"/>
      <c r="P58" s="8"/>
      <c r="Q58" s="12">
        <f t="shared" si="0"/>
        <v>0</v>
      </c>
      <c r="R58" s="8">
        <v>22</v>
      </c>
      <c r="S58" s="6">
        <f t="shared" si="1"/>
        <v>0</v>
      </c>
      <c r="T58" s="12">
        <f t="shared" si="2"/>
        <v>0</v>
      </c>
      <c r="U58" s="13"/>
      <c r="V58" s="8"/>
      <c r="W58" s="8"/>
      <c r="X58" s="8"/>
      <c r="Y58" s="8"/>
      <c r="Z58" s="40">
        <v>51787</v>
      </c>
    </row>
    <row r="59" spans="1:26" x14ac:dyDescent="0.2">
      <c r="A59" s="39">
        <v>560</v>
      </c>
      <c r="B59" s="9" t="s">
        <v>131</v>
      </c>
      <c r="C59" s="9"/>
      <c r="D59" s="9" t="s">
        <v>62</v>
      </c>
      <c r="E59" s="9" t="s">
        <v>32</v>
      </c>
      <c r="F59" s="9" t="s">
        <v>58</v>
      </c>
      <c r="G59" s="10"/>
      <c r="H59" s="57" t="s">
        <v>59</v>
      </c>
      <c r="I59" s="10"/>
      <c r="J59" s="10"/>
      <c r="K59" s="9" t="s">
        <v>30</v>
      </c>
      <c r="L59" s="9"/>
      <c r="M59" s="11">
        <v>50</v>
      </c>
      <c r="N59" s="78"/>
      <c r="O59" s="8"/>
      <c r="P59" s="8"/>
      <c r="Q59" s="12">
        <f t="shared" si="0"/>
        <v>0</v>
      </c>
      <c r="R59" s="8">
        <v>22</v>
      </c>
      <c r="S59" s="6">
        <f t="shared" si="1"/>
        <v>0</v>
      </c>
      <c r="T59" s="12">
        <f t="shared" si="2"/>
        <v>0</v>
      </c>
      <c r="U59" s="13"/>
      <c r="V59" s="8"/>
      <c r="W59" s="8"/>
      <c r="X59" s="8"/>
      <c r="Y59" s="8"/>
      <c r="Z59" s="40">
        <v>51788</v>
      </c>
    </row>
    <row r="60" spans="1:26" x14ac:dyDescent="0.2">
      <c r="A60" s="39">
        <v>570</v>
      </c>
      <c r="B60" s="9" t="s">
        <v>132</v>
      </c>
      <c r="C60" s="9"/>
      <c r="D60" s="9" t="s">
        <v>62</v>
      </c>
      <c r="E60" s="9" t="s">
        <v>101</v>
      </c>
      <c r="F60" s="9" t="s">
        <v>58</v>
      </c>
      <c r="G60" s="10"/>
      <c r="H60" s="57" t="s">
        <v>59</v>
      </c>
      <c r="I60" s="10"/>
      <c r="J60" s="10"/>
      <c r="K60" s="9" t="s">
        <v>30</v>
      </c>
      <c r="L60" s="9"/>
      <c r="M60" s="11">
        <v>100</v>
      </c>
      <c r="N60" s="78"/>
      <c r="O60" s="8"/>
      <c r="P60" s="8"/>
      <c r="Q60" s="12">
        <f t="shared" si="0"/>
        <v>0</v>
      </c>
      <c r="R60" s="8">
        <v>22</v>
      </c>
      <c r="S60" s="6">
        <f t="shared" si="1"/>
        <v>0</v>
      </c>
      <c r="T60" s="12">
        <f t="shared" si="2"/>
        <v>0</v>
      </c>
      <c r="U60" s="13"/>
      <c r="V60" s="8"/>
      <c r="W60" s="8"/>
      <c r="X60" s="8"/>
      <c r="Y60" s="8"/>
      <c r="Z60" s="40">
        <v>51789</v>
      </c>
    </row>
    <row r="61" spans="1:26" x14ac:dyDescent="0.2">
      <c r="A61" s="39">
        <v>580</v>
      </c>
      <c r="B61" s="9" t="s">
        <v>133</v>
      </c>
      <c r="C61" s="9"/>
      <c r="D61" s="9" t="s">
        <v>62</v>
      </c>
      <c r="E61" s="9" t="s">
        <v>27</v>
      </c>
      <c r="F61" s="9" t="s">
        <v>58</v>
      </c>
      <c r="G61" s="10"/>
      <c r="H61" s="57" t="s">
        <v>59</v>
      </c>
      <c r="I61" s="10"/>
      <c r="J61" s="10"/>
      <c r="K61" s="9" t="s">
        <v>30</v>
      </c>
      <c r="L61" s="9"/>
      <c r="M61" s="11">
        <v>3</v>
      </c>
      <c r="N61" s="78"/>
      <c r="O61" s="8"/>
      <c r="P61" s="8"/>
      <c r="Q61" s="12">
        <f t="shared" si="0"/>
        <v>0</v>
      </c>
      <c r="R61" s="8">
        <v>22</v>
      </c>
      <c r="S61" s="6">
        <f t="shared" si="1"/>
        <v>0</v>
      </c>
      <c r="T61" s="12">
        <f t="shared" si="2"/>
        <v>0</v>
      </c>
      <c r="U61" s="13"/>
      <c r="V61" s="8"/>
      <c r="W61" s="8"/>
      <c r="X61" s="8"/>
      <c r="Y61" s="8"/>
      <c r="Z61" s="40">
        <v>51790</v>
      </c>
    </row>
    <row r="62" spans="1:26" x14ac:dyDescent="0.2">
      <c r="A62" s="39">
        <v>590</v>
      </c>
      <c r="B62" s="9" t="s">
        <v>134</v>
      </c>
      <c r="C62" s="9"/>
      <c r="D62" s="9" t="s">
        <v>44</v>
      </c>
      <c r="E62" s="9" t="s">
        <v>32</v>
      </c>
      <c r="F62" s="9" t="s">
        <v>58</v>
      </c>
      <c r="G62" s="10"/>
      <c r="H62" s="57" t="s">
        <v>59</v>
      </c>
      <c r="I62" s="10"/>
      <c r="J62" s="10"/>
      <c r="K62" s="9" t="s">
        <v>30</v>
      </c>
      <c r="L62" s="9"/>
      <c r="M62" s="11">
        <v>25</v>
      </c>
      <c r="N62" s="78"/>
      <c r="O62" s="8"/>
      <c r="P62" s="8"/>
      <c r="Q62" s="12">
        <f t="shared" si="0"/>
        <v>0</v>
      </c>
      <c r="R62" s="8">
        <v>22</v>
      </c>
      <c r="S62" s="6">
        <f t="shared" si="1"/>
        <v>0</v>
      </c>
      <c r="T62" s="12">
        <f t="shared" si="2"/>
        <v>0</v>
      </c>
      <c r="U62" s="13"/>
      <c r="V62" s="8"/>
      <c r="W62" s="8"/>
      <c r="X62" s="8"/>
      <c r="Y62" s="8"/>
      <c r="Z62" s="40">
        <v>51791</v>
      </c>
    </row>
    <row r="63" spans="1:26" x14ac:dyDescent="0.2">
      <c r="A63" s="39">
        <v>600</v>
      </c>
      <c r="B63" s="9" t="s">
        <v>135</v>
      </c>
      <c r="C63" s="9" t="s">
        <v>136</v>
      </c>
      <c r="D63" s="9" t="s">
        <v>62</v>
      </c>
      <c r="E63" s="9" t="s">
        <v>40</v>
      </c>
      <c r="F63" s="9" t="s">
        <v>58</v>
      </c>
      <c r="G63" s="10"/>
      <c r="H63" s="57" t="s">
        <v>59</v>
      </c>
      <c r="I63" s="10"/>
      <c r="J63" s="10"/>
      <c r="K63" s="9" t="s">
        <v>30</v>
      </c>
      <c r="L63" s="9"/>
      <c r="M63" s="11">
        <v>2000</v>
      </c>
      <c r="N63" s="78"/>
      <c r="O63" s="8"/>
      <c r="P63" s="8"/>
      <c r="Q63" s="12">
        <f t="shared" si="0"/>
        <v>0</v>
      </c>
      <c r="R63" s="8">
        <v>22</v>
      </c>
      <c r="S63" s="6">
        <f t="shared" si="1"/>
        <v>0</v>
      </c>
      <c r="T63" s="12">
        <f t="shared" si="2"/>
        <v>0</v>
      </c>
      <c r="U63" s="13"/>
      <c r="V63" s="8"/>
      <c r="W63" s="8"/>
      <c r="X63" s="8"/>
      <c r="Y63" s="8"/>
      <c r="Z63" s="40">
        <v>51792</v>
      </c>
    </row>
    <row r="64" spans="1:26" x14ac:dyDescent="0.2">
      <c r="A64" s="39">
        <v>610</v>
      </c>
      <c r="B64" s="9" t="s">
        <v>137</v>
      </c>
      <c r="C64" s="73" t="s">
        <v>574</v>
      </c>
      <c r="D64" s="9" t="s">
        <v>44</v>
      </c>
      <c r="E64" s="9" t="s">
        <v>27</v>
      </c>
      <c r="F64" s="9" t="s">
        <v>58</v>
      </c>
      <c r="G64" s="10"/>
      <c r="H64" s="57" t="s">
        <v>59</v>
      </c>
      <c r="I64" s="10"/>
      <c r="J64" s="10"/>
      <c r="K64" s="9" t="s">
        <v>30</v>
      </c>
      <c r="L64" s="9"/>
      <c r="M64" s="11">
        <v>800</v>
      </c>
      <c r="N64" s="78"/>
      <c r="O64" s="8"/>
      <c r="P64" s="8"/>
      <c r="Q64" s="12">
        <f t="shared" si="0"/>
        <v>0</v>
      </c>
      <c r="R64" s="8">
        <v>22</v>
      </c>
      <c r="S64" s="6">
        <f t="shared" si="1"/>
        <v>0</v>
      </c>
      <c r="T64" s="12">
        <f t="shared" si="2"/>
        <v>0</v>
      </c>
      <c r="U64" s="13"/>
      <c r="V64" s="8"/>
      <c r="W64" s="8"/>
      <c r="X64" s="8"/>
      <c r="Y64" s="8"/>
      <c r="Z64" s="40">
        <v>51793</v>
      </c>
    </row>
    <row r="65" spans="1:26" x14ac:dyDescent="0.2">
      <c r="A65" s="39">
        <v>620</v>
      </c>
      <c r="B65" s="9" t="s">
        <v>138</v>
      </c>
      <c r="C65" s="9" t="s">
        <v>139</v>
      </c>
      <c r="D65" s="9" t="s">
        <v>44</v>
      </c>
      <c r="E65" s="9" t="s">
        <v>140</v>
      </c>
      <c r="F65" s="9" t="s">
        <v>58</v>
      </c>
      <c r="G65" s="10"/>
      <c r="H65" s="57" t="s">
        <v>59</v>
      </c>
      <c r="I65" s="10"/>
      <c r="J65" s="10"/>
      <c r="K65" s="9" t="s">
        <v>30</v>
      </c>
      <c r="L65" s="9"/>
      <c r="M65" s="11">
        <v>250</v>
      </c>
      <c r="N65" s="78"/>
      <c r="O65" s="8"/>
      <c r="P65" s="8"/>
      <c r="Q65" s="12">
        <f t="shared" si="0"/>
        <v>0</v>
      </c>
      <c r="R65" s="8">
        <v>22</v>
      </c>
      <c r="S65" s="6">
        <f t="shared" si="1"/>
        <v>0</v>
      </c>
      <c r="T65" s="12">
        <f t="shared" si="2"/>
        <v>0</v>
      </c>
      <c r="U65" s="13"/>
      <c r="V65" s="8"/>
      <c r="W65" s="8"/>
      <c r="X65" s="8"/>
      <c r="Y65" s="8"/>
      <c r="Z65" s="40">
        <v>51794</v>
      </c>
    </row>
    <row r="66" spans="1:26" x14ac:dyDescent="0.2">
      <c r="A66" s="39">
        <v>630</v>
      </c>
      <c r="B66" s="9" t="s">
        <v>141</v>
      </c>
      <c r="C66" s="9"/>
      <c r="D66" s="9" t="s">
        <v>62</v>
      </c>
      <c r="E66" s="9" t="s">
        <v>71</v>
      </c>
      <c r="F66" s="9" t="s">
        <v>58</v>
      </c>
      <c r="G66" s="10"/>
      <c r="H66" s="57" t="s">
        <v>59</v>
      </c>
      <c r="I66" s="10"/>
      <c r="J66" s="10"/>
      <c r="K66" s="9" t="s">
        <v>30</v>
      </c>
      <c r="L66" s="9"/>
      <c r="M66" s="11">
        <v>30</v>
      </c>
      <c r="N66" s="78"/>
      <c r="O66" s="8"/>
      <c r="P66" s="8"/>
      <c r="Q66" s="12">
        <f t="shared" si="0"/>
        <v>0</v>
      </c>
      <c r="R66" s="8">
        <v>22</v>
      </c>
      <c r="S66" s="6">
        <f t="shared" si="1"/>
        <v>0</v>
      </c>
      <c r="T66" s="12">
        <f t="shared" si="2"/>
        <v>0</v>
      </c>
      <c r="U66" s="13"/>
      <c r="V66" s="8"/>
      <c r="W66" s="8"/>
      <c r="X66" s="8"/>
      <c r="Y66" s="8"/>
      <c r="Z66" s="40">
        <v>51795</v>
      </c>
    </row>
    <row r="67" spans="1:26" x14ac:dyDescent="0.2">
      <c r="A67" s="39">
        <v>640</v>
      </c>
      <c r="B67" s="9" t="s">
        <v>142</v>
      </c>
      <c r="C67" s="9"/>
      <c r="D67" s="9" t="s">
        <v>44</v>
      </c>
      <c r="E67" s="9" t="s">
        <v>40</v>
      </c>
      <c r="F67" s="9" t="s">
        <v>58</v>
      </c>
      <c r="G67" s="10"/>
      <c r="H67" s="57" t="s">
        <v>59</v>
      </c>
      <c r="I67" s="10"/>
      <c r="J67" s="10"/>
      <c r="K67" s="9" t="s">
        <v>30</v>
      </c>
      <c r="L67" s="9"/>
      <c r="M67" s="11">
        <v>12000</v>
      </c>
      <c r="N67" s="78"/>
      <c r="O67" s="8"/>
      <c r="P67" s="8"/>
      <c r="Q67" s="12">
        <f t="shared" si="0"/>
        <v>0</v>
      </c>
      <c r="R67" s="8">
        <v>22</v>
      </c>
      <c r="S67" s="6">
        <f t="shared" si="1"/>
        <v>0</v>
      </c>
      <c r="T67" s="12">
        <f t="shared" si="2"/>
        <v>0</v>
      </c>
      <c r="U67" s="13"/>
      <c r="V67" s="8"/>
      <c r="W67" s="8"/>
      <c r="X67" s="8"/>
      <c r="Y67" s="8"/>
      <c r="Z67" s="40">
        <v>51796</v>
      </c>
    </row>
    <row r="68" spans="1:26" x14ac:dyDescent="0.2">
      <c r="A68" s="39">
        <v>650</v>
      </c>
      <c r="B68" s="9" t="s">
        <v>143</v>
      </c>
      <c r="C68" s="9"/>
      <c r="D68" s="9" t="s">
        <v>62</v>
      </c>
      <c r="E68" s="9" t="s">
        <v>32</v>
      </c>
      <c r="F68" s="9" t="s">
        <v>58</v>
      </c>
      <c r="G68" s="10"/>
      <c r="H68" s="57" t="s">
        <v>59</v>
      </c>
      <c r="I68" s="10"/>
      <c r="J68" s="10"/>
      <c r="K68" s="9" t="s">
        <v>30</v>
      </c>
      <c r="L68" s="9"/>
      <c r="M68" s="11">
        <v>75</v>
      </c>
      <c r="N68" s="78"/>
      <c r="O68" s="8"/>
      <c r="P68" s="8"/>
      <c r="Q68" s="12">
        <f t="shared" ref="Q68:Q131" si="5">M68*N68</f>
        <v>0</v>
      </c>
      <c r="R68" s="8">
        <v>22</v>
      </c>
      <c r="S68" s="6">
        <f t="shared" ref="S68:S131" si="6">(1+(R68/100))*N68</f>
        <v>0</v>
      </c>
      <c r="T68" s="12">
        <f t="shared" ref="T68:T131" si="7">M68*S68</f>
        <v>0</v>
      </c>
      <c r="U68" s="13"/>
      <c r="V68" s="8"/>
      <c r="W68" s="8"/>
      <c r="X68" s="8"/>
      <c r="Y68" s="8"/>
      <c r="Z68" s="40">
        <v>51797</v>
      </c>
    </row>
    <row r="69" spans="1:26" x14ac:dyDescent="0.2">
      <c r="A69" s="39">
        <v>660</v>
      </c>
      <c r="B69" s="9" t="s">
        <v>144</v>
      </c>
      <c r="C69" s="9"/>
      <c r="D69" s="9" t="s">
        <v>62</v>
      </c>
      <c r="E69" s="9" t="s">
        <v>71</v>
      </c>
      <c r="F69" s="9" t="s">
        <v>58</v>
      </c>
      <c r="G69" s="10"/>
      <c r="H69" s="57" t="s">
        <v>59</v>
      </c>
      <c r="I69" s="10"/>
      <c r="J69" s="10"/>
      <c r="K69" s="9" t="s">
        <v>30</v>
      </c>
      <c r="L69" s="9"/>
      <c r="M69" s="11">
        <v>40</v>
      </c>
      <c r="N69" s="78"/>
      <c r="O69" s="8"/>
      <c r="P69" s="8"/>
      <c r="Q69" s="12">
        <f t="shared" si="5"/>
        <v>0</v>
      </c>
      <c r="R69" s="8">
        <v>22</v>
      </c>
      <c r="S69" s="6">
        <f t="shared" si="6"/>
        <v>0</v>
      </c>
      <c r="T69" s="12">
        <f t="shared" si="7"/>
        <v>0</v>
      </c>
      <c r="U69" s="13"/>
      <c r="V69" s="8"/>
      <c r="W69" s="8"/>
      <c r="X69" s="8"/>
      <c r="Y69" s="8"/>
      <c r="Z69" s="40">
        <v>51798</v>
      </c>
    </row>
    <row r="70" spans="1:26" x14ac:dyDescent="0.2">
      <c r="A70" s="39">
        <v>670</v>
      </c>
      <c r="B70" s="9" t="s">
        <v>145</v>
      </c>
      <c r="C70" s="9"/>
      <c r="D70" s="9" t="s">
        <v>62</v>
      </c>
      <c r="E70" s="9" t="s">
        <v>40</v>
      </c>
      <c r="F70" s="9" t="s">
        <v>58</v>
      </c>
      <c r="G70" s="10"/>
      <c r="H70" s="57" t="s">
        <v>59</v>
      </c>
      <c r="I70" s="10"/>
      <c r="J70" s="10"/>
      <c r="K70" s="9" t="s">
        <v>30</v>
      </c>
      <c r="L70" s="9"/>
      <c r="M70" s="11">
        <v>3000</v>
      </c>
      <c r="N70" s="78"/>
      <c r="O70" s="8"/>
      <c r="P70" s="8"/>
      <c r="Q70" s="12">
        <f t="shared" si="5"/>
        <v>0</v>
      </c>
      <c r="R70" s="8">
        <v>22</v>
      </c>
      <c r="S70" s="6">
        <f t="shared" si="6"/>
        <v>0</v>
      </c>
      <c r="T70" s="12">
        <f t="shared" si="7"/>
        <v>0</v>
      </c>
      <c r="U70" s="13"/>
      <c r="V70" s="8"/>
      <c r="W70" s="8"/>
      <c r="X70" s="8"/>
      <c r="Y70" s="8"/>
      <c r="Z70" s="40">
        <v>51799</v>
      </c>
    </row>
    <row r="71" spans="1:26" x14ac:dyDescent="0.2">
      <c r="A71" s="39">
        <v>680</v>
      </c>
      <c r="B71" s="9" t="s">
        <v>146</v>
      </c>
      <c r="C71" s="9"/>
      <c r="D71" s="9" t="s">
        <v>62</v>
      </c>
      <c r="E71" s="9" t="s">
        <v>71</v>
      </c>
      <c r="F71" s="9" t="s">
        <v>58</v>
      </c>
      <c r="G71" s="10"/>
      <c r="H71" s="57" t="s">
        <v>59</v>
      </c>
      <c r="I71" s="10"/>
      <c r="J71" s="10"/>
      <c r="K71" s="9" t="s">
        <v>30</v>
      </c>
      <c r="L71" s="9"/>
      <c r="M71" s="11">
        <v>40</v>
      </c>
      <c r="N71" s="78"/>
      <c r="O71" s="8"/>
      <c r="P71" s="8"/>
      <c r="Q71" s="12">
        <f t="shared" si="5"/>
        <v>0</v>
      </c>
      <c r="R71" s="8">
        <v>22</v>
      </c>
      <c r="S71" s="6">
        <f t="shared" si="6"/>
        <v>0</v>
      </c>
      <c r="T71" s="12">
        <f t="shared" si="7"/>
        <v>0</v>
      </c>
      <c r="U71" s="13"/>
      <c r="V71" s="8"/>
      <c r="W71" s="8"/>
      <c r="X71" s="8"/>
      <c r="Y71" s="8"/>
      <c r="Z71" s="40">
        <v>51800</v>
      </c>
    </row>
    <row r="72" spans="1:26" x14ac:dyDescent="0.2">
      <c r="A72" s="39">
        <v>690</v>
      </c>
      <c r="B72" s="9" t="s">
        <v>147</v>
      </c>
      <c r="C72" s="9"/>
      <c r="D72" s="9" t="s">
        <v>44</v>
      </c>
      <c r="E72" s="9" t="s">
        <v>104</v>
      </c>
      <c r="F72" s="9" t="s">
        <v>58</v>
      </c>
      <c r="G72" s="10"/>
      <c r="H72" s="57" t="s">
        <v>59</v>
      </c>
      <c r="I72" s="10"/>
      <c r="J72" s="10"/>
      <c r="K72" s="9" t="s">
        <v>30</v>
      </c>
      <c r="L72" s="9"/>
      <c r="M72" s="11">
        <v>472000</v>
      </c>
      <c r="N72" s="78"/>
      <c r="O72" s="8"/>
      <c r="P72" s="8"/>
      <c r="Q72" s="12">
        <f t="shared" si="5"/>
        <v>0</v>
      </c>
      <c r="R72" s="8">
        <v>22</v>
      </c>
      <c r="S72" s="6">
        <f t="shared" si="6"/>
        <v>0</v>
      </c>
      <c r="T72" s="12">
        <f t="shared" si="7"/>
        <v>0</v>
      </c>
      <c r="U72" s="13"/>
      <c r="V72" s="8"/>
      <c r="W72" s="8"/>
      <c r="X72" s="8"/>
      <c r="Y72" s="8"/>
      <c r="Z72" s="40">
        <v>51801</v>
      </c>
    </row>
    <row r="73" spans="1:26" x14ac:dyDescent="0.2">
      <c r="A73" s="39">
        <v>700</v>
      </c>
      <c r="B73" s="9" t="s">
        <v>148</v>
      </c>
      <c r="C73" s="9"/>
      <c r="D73" s="9" t="s">
        <v>44</v>
      </c>
      <c r="E73" s="9" t="s">
        <v>149</v>
      </c>
      <c r="F73" s="9" t="s">
        <v>58</v>
      </c>
      <c r="G73" s="10"/>
      <c r="H73" s="57" t="s">
        <v>59</v>
      </c>
      <c r="I73" s="10"/>
      <c r="J73" s="10"/>
      <c r="K73" s="9" t="s">
        <v>30</v>
      </c>
      <c r="L73" s="9"/>
      <c r="M73" s="11">
        <v>12600</v>
      </c>
      <c r="N73" s="78"/>
      <c r="O73" s="8"/>
      <c r="P73" s="8"/>
      <c r="Q73" s="12">
        <f t="shared" si="5"/>
        <v>0</v>
      </c>
      <c r="R73" s="8">
        <v>22</v>
      </c>
      <c r="S73" s="6">
        <f t="shared" si="6"/>
        <v>0</v>
      </c>
      <c r="T73" s="12">
        <f t="shared" si="7"/>
        <v>0</v>
      </c>
      <c r="U73" s="13"/>
      <c r="V73" s="8"/>
      <c r="W73" s="8"/>
      <c r="X73" s="8"/>
      <c r="Y73" s="8"/>
      <c r="Z73" s="40">
        <v>51802</v>
      </c>
    </row>
    <row r="74" spans="1:26" x14ac:dyDescent="0.2">
      <c r="A74" s="39">
        <v>710</v>
      </c>
      <c r="B74" s="9" t="s">
        <v>150</v>
      </c>
      <c r="C74" s="9"/>
      <c r="D74" s="9" t="s">
        <v>44</v>
      </c>
      <c r="E74" s="9" t="s">
        <v>65</v>
      </c>
      <c r="F74" s="9" t="s">
        <v>58</v>
      </c>
      <c r="G74" s="10"/>
      <c r="H74" s="57" t="s">
        <v>59</v>
      </c>
      <c r="I74" s="10"/>
      <c r="J74" s="10"/>
      <c r="K74" s="9" t="s">
        <v>30</v>
      </c>
      <c r="L74" s="9"/>
      <c r="M74" s="11">
        <v>180000</v>
      </c>
      <c r="N74" s="78"/>
      <c r="O74" s="8"/>
      <c r="P74" s="8"/>
      <c r="Q74" s="12">
        <f t="shared" si="5"/>
        <v>0</v>
      </c>
      <c r="R74" s="8">
        <v>22</v>
      </c>
      <c r="S74" s="6">
        <f t="shared" si="6"/>
        <v>0</v>
      </c>
      <c r="T74" s="12">
        <f t="shared" si="7"/>
        <v>0</v>
      </c>
      <c r="U74" s="13"/>
      <c r="V74" s="8"/>
      <c r="W74" s="8"/>
      <c r="X74" s="8"/>
      <c r="Y74" s="8"/>
      <c r="Z74" s="40">
        <v>51803</v>
      </c>
    </row>
    <row r="75" spans="1:26" x14ac:dyDescent="0.2">
      <c r="A75" s="39">
        <v>720</v>
      </c>
      <c r="B75" s="9" t="s">
        <v>151</v>
      </c>
      <c r="C75" s="9"/>
      <c r="D75" s="9" t="s">
        <v>62</v>
      </c>
      <c r="E75" s="9" t="s">
        <v>140</v>
      </c>
      <c r="F75" s="9" t="s">
        <v>58</v>
      </c>
      <c r="G75" s="10"/>
      <c r="H75" s="57" t="s">
        <v>59</v>
      </c>
      <c r="I75" s="10"/>
      <c r="J75" s="10"/>
      <c r="K75" s="9" t="s">
        <v>30</v>
      </c>
      <c r="L75" s="9"/>
      <c r="M75" s="11">
        <v>500</v>
      </c>
      <c r="N75" s="78"/>
      <c r="O75" s="8"/>
      <c r="P75" s="8"/>
      <c r="Q75" s="12">
        <f t="shared" si="5"/>
        <v>0</v>
      </c>
      <c r="R75" s="8">
        <v>22</v>
      </c>
      <c r="S75" s="6">
        <f t="shared" si="6"/>
        <v>0</v>
      </c>
      <c r="T75" s="12">
        <f t="shared" si="7"/>
        <v>0</v>
      </c>
      <c r="U75" s="13"/>
      <c r="V75" s="8"/>
      <c r="W75" s="8"/>
      <c r="X75" s="8"/>
      <c r="Y75" s="8"/>
      <c r="Z75" s="40">
        <v>51804</v>
      </c>
    </row>
    <row r="76" spans="1:26" x14ac:dyDescent="0.2">
      <c r="A76" s="39">
        <v>730</v>
      </c>
      <c r="B76" s="9" t="s">
        <v>152</v>
      </c>
      <c r="C76" s="9"/>
      <c r="D76" s="9" t="s">
        <v>44</v>
      </c>
      <c r="E76" s="9" t="s">
        <v>71</v>
      </c>
      <c r="F76" s="9" t="s">
        <v>58</v>
      </c>
      <c r="G76" s="10"/>
      <c r="H76" s="57" t="s">
        <v>59</v>
      </c>
      <c r="I76" s="10"/>
      <c r="J76" s="10"/>
      <c r="K76" s="9" t="s">
        <v>30</v>
      </c>
      <c r="L76" s="9"/>
      <c r="M76" s="11">
        <v>80</v>
      </c>
      <c r="N76" s="78"/>
      <c r="O76" s="8"/>
      <c r="P76" s="8"/>
      <c r="Q76" s="12">
        <f t="shared" si="5"/>
        <v>0</v>
      </c>
      <c r="R76" s="8">
        <v>22</v>
      </c>
      <c r="S76" s="6">
        <f t="shared" si="6"/>
        <v>0</v>
      </c>
      <c r="T76" s="12">
        <f t="shared" si="7"/>
        <v>0</v>
      </c>
      <c r="U76" s="13"/>
      <c r="V76" s="8"/>
      <c r="W76" s="8"/>
      <c r="X76" s="8"/>
      <c r="Y76" s="8"/>
      <c r="Z76" s="40">
        <v>51805</v>
      </c>
    </row>
    <row r="77" spans="1:26" x14ac:dyDescent="0.2">
      <c r="A77" s="39">
        <v>740</v>
      </c>
      <c r="B77" s="9" t="s">
        <v>153</v>
      </c>
      <c r="C77" s="9"/>
      <c r="D77" s="9" t="s">
        <v>62</v>
      </c>
      <c r="E77" s="9" t="s">
        <v>27</v>
      </c>
      <c r="F77" s="9" t="s">
        <v>58</v>
      </c>
      <c r="G77" s="10"/>
      <c r="H77" s="57" t="s">
        <v>59</v>
      </c>
      <c r="I77" s="10"/>
      <c r="J77" s="10"/>
      <c r="K77" s="9" t="s">
        <v>30</v>
      </c>
      <c r="L77" s="9"/>
      <c r="M77" s="11">
        <v>1000</v>
      </c>
      <c r="N77" s="78"/>
      <c r="O77" s="8"/>
      <c r="P77" s="8"/>
      <c r="Q77" s="12">
        <f t="shared" si="5"/>
        <v>0</v>
      </c>
      <c r="R77" s="8">
        <v>22</v>
      </c>
      <c r="S77" s="6">
        <f t="shared" si="6"/>
        <v>0</v>
      </c>
      <c r="T77" s="12">
        <f t="shared" si="7"/>
        <v>0</v>
      </c>
      <c r="U77" s="13"/>
      <c r="V77" s="8"/>
      <c r="W77" s="8"/>
      <c r="X77" s="8"/>
      <c r="Y77" s="8"/>
      <c r="Z77" s="40">
        <v>51806</v>
      </c>
    </row>
    <row r="78" spans="1:26" x14ac:dyDescent="0.2">
      <c r="A78" s="39">
        <v>750</v>
      </c>
      <c r="B78" s="9" t="s">
        <v>154</v>
      </c>
      <c r="C78" s="9"/>
      <c r="D78" s="9" t="s">
        <v>62</v>
      </c>
      <c r="E78" s="9" t="s">
        <v>155</v>
      </c>
      <c r="F78" s="9" t="s">
        <v>58</v>
      </c>
      <c r="G78" s="10"/>
      <c r="H78" s="57" t="s">
        <v>59</v>
      </c>
      <c r="I78" s="10"/>
      <c r="J78" s="10"/>
      <c r="K78" s="9" t="s">
        <v>30</v>
      </c>
      <c r="L78" s="9"/>
      <c r="M78" s="11">
        <v>5</v>
      </c>
      <c r="N78" s="78"/>
      <c r="O78" s="8"/>
      <c r="P78" s="8"/>
      <c r="Q78" s="12">
        <f t="shared" si="5"/>
        <v>0</v>
      </c>
      <c r="R78" s="8">
        <v>22</v>
      </c>
      <c r="S78" s="6">
        <f t="shared" si="6"/>
        <v>0</v>
      </c>
      <c r="T78" s="12">
        <f t="shared" si="7"/>
        <v>0</v>
      </c>
      <c r="U78" s="13"/>
      <c r="V78" s="8"/>
      <c r="W78" s="8"/>
      <c r="X78" s="8"/>
      <c r="Y78" s="8"/>
      <c r="Z78" s="40">
        <v>51807</v>
      </c>
    </row>
    <row r="79" spans="1:26" x14ac:dyDescent="0.2">
      <c r="A79" s="39">
        <v>760</v>
      </c>
      <c r="B79" s="9" t="s">
        <v>156</v>
      </c>
      <c r="C79" s="9" t="s">
        <v>157</v>
      </c>
      <c r="D79" s="9" t="s">
        <v>62</v>
      </c>
      <c r="E79" s="9" t="s">
        <v>71</v>
      </c>
      <c r="F79" s="9" t="s">
        <v>58</v>
      </c>
      <c r="G79" s="10"/>
      <c r="H79" s="57" t="s">
        <v>59</v>
      </c>
      <c r="I79" s="10"/>
      <c r="J79" s="10"/>
      <c r="K79" s="9" t="s">
        <v>30</v>
      </c>
      <c r="L79" s="9"/>
      <c r="M79" s="11">
        <v>10</v>
      </c>
      <c r="N79" s="78"/>
      <c r="O79" s="8"/>
      <c r="P79" s="8"/>
      <c r="Q79" s="12">
        <f t="shared" si="5"/>
        <v>0</v>
      </c>
      <c r="R79" s="8">
        <v>22</v>
      </c>
      <c r="S79" s="6">
        <f t="shared" si="6"/>
        <v>0</v>
      </c>
      <c r="T79" s="12">
        <f t="shared" si="7"/>
        <v>0</v>
      </c>
      <c r="U79" s="13"/>
      <c r="V79" s="8"/>
      <c r="W79" s="8"/>
      <c r="X79" s="8"/>
      <c r="Y79" s="8"/>
      <c r="Z79" s="40">
        <v>51808</v>
      </c>
    </row>
    <row r="80" spans="1:26" x14ac:dyDescent="0.2">
      <c r="A80" s="39">
        <v>770</v>
      </c>
      <c r="B80" s="9" t="s">
        <v>158</v>
      </c>
      <c r="C80" s="9"/>
      <c r="D80" s="9" t="s">
        <v>44</v>
      </c>
      <c r="E80" s="9" t="s">
        <v>89</v>
      </c>
      <c r="F80" s="9" t="s">
        <v>58</v>
      </c>
      <c r="G80" s="10"/>
      <c r="H80" s="57" t="s">
        <v>59</v>
      </c>
      <c r="I80" s="10"/>
      <c r="J80" s="10"/>
      <c r="K80" s="9" t="s">
        <v>30</v>
      </c>
      <c r="L80" s="9"/>
      <c r="M80" s="11">
        <v>22</v>
      </c>
      <c r="N80" s="78"/>
      <c r="O80" s="8"/>
      <c r="P80" s="8"/>
      <c r="Q80" s="12">
        <f t="shared" si="5"/>
        <v>0</v>
      </c>
      <c r="R80" s="8">
        <v>22</v>
      </c>
      <c r="S80" s="6">
        <f t="shared" si="6"/>
        <v>0</v>
      </c>
      <c r="T80" s="12">
        <f t="shared" si="7"/>
        <v>0</v>
      </c>
      <c r="U80" s="13"/>
      <c r="V80" s="8"/>
      <c r="W80" s="8"/>
      <c r="X80" s="8"/>
      <c r="Y80" s="8"/>
      <c r="Z80" s="40">
        <v>51809</v>
      </c>
    </row>
    <row r="81" spans="1:26" x14ac:dyDescent="0.2">
      <c r="A81" s="39">
        <v>780</v>
      </c>
      <c r="B81" s="9" t="s">
        <v>159</v>
      </c>
      <c r="C81" s="9"/>
      <c r="D81" s="9" t="s">
        <v>62</v>
      </c>
      <c r="E81" s="9" t="s">
        <v>27</v>
      </c>
      <c r="F81" s="9" t="s">
        <v>58</v>
      </c>
      <c r="G81" s="10"/>
      <c r="H81" s="57" t="s">
        <v>59</v>
      </c>
      <c r="I81" s="10"/>
      <c r="J81" s="10"/>
      <c r="K81" s="9" t="s">
        <v>30</v>
      </c>
      <c r="L81" s="9"/>
      <c r="M81" s="11">
        <v>100</v>
      </c>
      <c r="N81" s="78"/>
      <c r="O81" s="8"/>
      <c r="P81" s="8"/>
      <c r="Q81" s="12">
        <f t="shared" si="5"/>
        <v>0</v>
      </c>
      <c r="R81" s="8">
        <v>22</v>
      </c>
      <c r="S81" s="6">
        <f t="shared" si="6"/>
        <v>0</v>
      </c>
      <c r="T81" s="12">
        <f t="shared" si="7"/>
        <v>0</v>
      </c>
      <c r="U81" s="13"/>
      <c r="V81" s="8"/>
      <c r="W81" s="8"/>
      <c r="X81" s="8"/>
      <c r="Y81" s="8"/>
      <c r="Z81" s="40">
        <v>51810</v>
      </c>
    </row>
    <row r="82" spans="1:26" x14ac:dyDescent="0.2">
      <c r="A82" s="39">
        <v>790</v>
      </c>
      <c r="B82" s="9" t="s">
        <v>160</v>
      </c>
      <c r="C82" s="9"/>
      <c r="D82" s="9" t="s">
        <v>62</v>
      </c>
      <c r="E82" s="9" t="s">
        <v>40</v>
      </c>
      <c r="F82" s="9" t="s">
        <v>58</v>
      </c>
      <c r="G82" s="10"/>
      <c r="H82" s="57" t="s">
        <v>59</v>
      </c>
      <c r="I82" s="10"/>
      <c r="J82" s="10"/>
      <c r="K82" s="9" t="s">
        <v>30</v>
      </c>
      <c r="L82" s="9"/>
      <c r="M82" s="11">
        <v>2000</v>
      </c>
      <c r="N82" s="78"/>
      <c r="O82" s="8"/>
      <c r="P82" s="8"/>
      <c r="Q82" s="12">
        <f t="shared" si="5"/>
        <v>0</v>
      </c>
      <c r="R82" s="8">
        <v>22</v>
      </c>
      <c r="S82" s="6">
        <f t="shared" si="6"/>
        <v>0</v>
      </c>
      <c r="T82" s="12">
        <f t="shared" si="7"/>
        <v>0</v>
      </c>
      <c r="U82" s="13"/>
      <c r="V82" s="8"/>
      <c r="W82" s="8"/>
      <c r="X82" s="8"/>
      <c r="Y82" s="8"/>
      <c r="Z82" s="40">
        <v>51811</v>
      </c>
    </row>
    <row r="83" spans="1:26" x14ac:dyDescent="0.2">
      <c r="A83" s="39">
        <v>800</v>
      </c>
      <c r="B83" s="9" t="s">
        <v>161</v>
      </c>
      <c r="C83" s="9"/>
      <c r="D83" s="9" t="s">
        <v>62</v>
      </c>
      <c r="E83" s="9" t="s">
        <v>27</v>
      </c>
      <c r="F83" s="9" t="s">
        <v>58</v>
      </c>
      <c r="G83" s="10"/>
      <c r="H83" s="57" t="s">
        <v>59</v>
      </c>
      <c r="I83" s="10"/>
      <c r="J83" s="10"/>
      <c r="K83" s="9" t="s">
        <v>30</v>
      </c>
      <c r="L83" s="9"/>
      <c r="M83" s="11">
        <v>100</v>
      </c>
      <c r="N83" s="78"/>
      <c r="O83" s="8"/>
      <c r="P83" s="8"/>
      <c r="Q83" s="12">
        <f t="shared" si="5"/>
        <v>0</v>
      </c>
      <c r="R83" s="8">
        <v>22</v>
      </c>
      <c r="S83" s="6">
        <f t="shared" si="6"/>
        <v>0</v>
      </c>
      <c r="T83" s="12">
        <f t="shared" si="7"/>
        <v>0</v>
      </c>
      <c r="U83" s="13"/>
      <c r="V83" s="8"/>
      <c r="W83" s="8"/>
      <c r="X83" s="8"/>
      <c r="Y83" s="8"/>
      <c r="Z83" s="40">
        <v>51812</v>
      </c>
    </row>
    <row r="84" spans="1:26" x14ac:dyDescent="0.2">
      <c r="A84" s="39">
        <v>810</v>
      </c>
      <c r="B84" s="9" t="s">
        <v>162</v>
      </c>
      <c r="C84" s="9"/>
      <c r="D84" s="9" t="s">
        <v>44</v>
      </c>
      <c r="E84" s="9" t="s">
        <v>93</v>
      </c>
      <c r="F84" s="9" t="s">
        <v>58</v>
      </c>
      <c r="G84" s="10"/>
      <c r="H84" s="57" t="s">
        <v>59</v>
      </c>
      <c r="I84" s="10"/>
      <c r="J84" s="10"/>
      <c r="K84" s="9" t="s">
        <v>30</v>
      </c>
      <c r="L84" s="9"/>
      <c r="M84" s="11">
        <v>40000</v>
      </c>
      <c r="N84" s="78"/>
      <c r="O84" s="8"/>
      <c r="P84" s="8"/>
      <c r="Q84" s="12">
        <f t="shared" si="5"/>
        <v>0</v>
      </c>
      <c r="R84" s="8">
        <v>22</v>
      </c>
      <c r="S84" s="6">
        <f t="shared" si="6"/>
        <v>0</v>
      </c>
      <c r="T84" s="12">
        <f t="shared" si="7"/>
        <v>0</v>
      </c>
      <c r="U84" s="13"/>
      <c r="V84" s="8"/>
      <c r="W84" s="8"/>
      <c r="X84" s="8"/>
      <c r="Y84" s="8"/>
      <c r="Z84" s="40">
        <v>51813</v>
      </c>
    </row>
    <row r="85" spans="1:26" x14ac:dyDescent="0.2">
      <c r="A85" s="39">
        <v>820</v>
      </c>
      <c r="B85" s="9" t="s">
        <v>163</v>
      </c>
      <c r="C85" s="9"/>
      <c r="D85" s="9" t="s">
        <v>44</v>
      </c>
      <c r="E85" s="9" t="s">
        <v>130</v>
      </c>
      <c r="F85" s="9" t="s">
        <v>58</v>
      </c>
      <c r="G85" s="10"/>
      <c r="H85" s="57" t="s">
        <v>59</v>
      </c>
      <c r="I85" s="10"/>
      <c r="J85" s="10"/>
      <c r="K85" s="9" t="s">
        <v>30</v>
      </c>
      <c r="L85" s="9"/>
      <c r="M85" s="11">
        <v>11500</v>
      </c>
      <c r="N85" s="78"/>
      <c r="O85" s="8"/>
      <c r="P85" s="8"/>
      <c r="Q85" s="12">
        <f t="shared" si="5"/>
        <v>0</v>
      </c>
      <c r="R85" s="8">
        <v>22</v>
      </c>
      <c r="S85" s="6">
        <f t="shared" si="6"/>
        <v>0</v>
      </c>
      <c r="T85" s="12">
        <f t="shared" si="7"/>
        <v>0</v>
      </c>
      <c r="U85" s="13"/>
      <c r="V85" s="8"/>
      <c r="W85" s="8"/>
      <c r="X85" s="8"/>
      <c r="Y85" s="8"/>
      <c r="Z85" s="40">
        <v>51814</v>
      </c>
    </row>
    <row r="86" spans="1:26" x14ac:dyDescent="0.2">
      <c r="A86" s="39">
        <v>830</v>
      </c>
      <c r="B86" s="9" t="s">
        <v>164</v>
      </c>
      <c r="C86" s="9"/>
      <c r="D86" s="9" t="s">
        <v>62</v>
      </c>
      <c r="E86" s="9" t="s">
        <v>89</v>
      </c>
      <c r="F86" s="9" t="s">
        <v>58</v>
      </c>
      <c r="G86" s="10"/>
      <c r="H86" s="57" t="s">
        <v>59</v>
      </c>
      <c r="I86" s="10"/>
      <c r="J86" s="10"/>
      <c r="K86" s="9" t="s">
        <v>30</v>
      </c>
      <c r="L86" s="9"/>
      <c r="M86" s="11">
        <v>3</v>
      </c>
      <c r="N86" s="78"/>
      <c r="O86" s="8"/>
      <c r="P86" s="8"/>
      <c r="Q86" s="12">
        <f t="shared" si="5"/>
        <v>0</v>
      </c>
      <c r="R86" s="8">
        <v>22</v>
      </c>
      <c r="S86" s="6">
        <f t="shared" si="6"/>
        <v>0</v>
      </c>
      <c r="T86" s="12">
        <f t="shared" si="7"/>
        <v>0</v>
      </c>
      <c r="U86" s="13"/>
      <c r="V86" s="8"/>
      <c r="W86" s="8"/>
      <c r="X86" s="8"/>
      <c r="Y86" s="8"/>
      <c r="Z86" s="40">
        <v>51815</v>
      </c>
    </row>
    <row r="87" spans="1:26" x14ac:dyDescent="0.2">
      <c r="A87" s="39">
        <v>840</v>
      </c>
      <c r="B87" s="9" t="s">
        <v>165</v>
      </c>
      <c r="C87" s="9"/>
      <c r="D87" s="9" t="s">
        <v>62</v>
      </c>
      <c r="E87" s="9" t="s">
        <v>40</v>
      </c>
      <c r="F87" s="9" t="s">
        <v>58</v>
      </c>
      <c r="G87" s="10"/>
      <c r="H87" s="57" t="s">
        <v>59</v>
      </c>
      <c r="I87" s="10"/>
      <c r="J87" s="10"/>
      <c r="K87" s="9" t="s">
        <v>30</v>
      </c>
      <c r="L87" s="9"/>
      <c r="M87" s="11">
        <v>2000</v>
      </c>
      <c r="N87" s="78"/>
      <c r="O87" s="8"/>
      <c r="P87" s="8"/>
      <c r="Q87" s="12">
        <f t="shared" si="5"/>
        <v>0</v>
      </c>
      <c r="R87" s="8">
        <v>22</v>
      </c>
      <c r="S87" s="6">
        <f t="shared" si="6"/>
        <v>0</v>
      </c>
      <c r="T87" s="12">
        <f t="shared" si="7"/>
        <v>0</v>
      </c>
      <c r="U87" s="13"/>
      <c r="V87" s="8"/>
      <c r="W87" s="8"/>
      <c r="X87" s="8"/>
      <c r="Y87" s="8"/>
      <c r="Z87" s="40">
        <v>51816</v>
      </c>
    </row>
    <row r="88" spans="1:26" x14ac:dyDescent="0.2">
      <c r="A88" s="39">
        <v>850</v>
      </c>
      <c r="B88" s="9" t="s">
        <v>166</v>
      </c>
      <c r="C88" s="9" t="s">
        <v>167</v>
      </c>
      <c r="D88" s="9" t="s">
        <v>62</v>
      </c>
      <c r="E88" s="9" t="s">
        <v>27</v>
      </c>
      <c r="F88" s="9" t="s">
        <v>58</v>
      </c>
      <c r="G88" s="10"/>
      <c r="H88" s="57" t="s">
        <v>59</v>
      </c>
      <c r="I88" s="10"/>
      <c r="J88" s="10"/>
      <c r="K88" s="9" t="s">
        <v>30</v>
      </c>
      <c r="L88" s="9"/>
      <c r="M88" s="11">
        <v>100</v>
      </c>
      <c r="N88" s="78"/>
      <c r="O88" s="8"/>
      <c r="P88" s="8"/>
      <c r="Q88" s="12">
        <f t="shared" si="5"/>
        <v>0</v>
      </c>
      <c r="R88" s="8">
        <v>22</v>
      </c>
      <c r="S88" s="6">
        <f t="shared" si="6"/>
        <v>0</v>
      </c>
      <c r="T88" s="12">
        <f t="shared" si="7"/>
        <v>0</v>
      </c>
      <c r="U88" s="13"/>
      <c r="V88" s="8"/>
      <c r="W88" s="8"/>
      <c r="X88" s="8"/>
      <c r="Y88" s="8"/>
      <c r="Z88" s="40">
        <v>51817</v>
      </c>
    </row>
    <row r="89" spans="1:26" x14ac:dyDescent="0.2">
      <c r="A89" s="39">
        <v>860</v>
      </c>
      <c r="B89" s="9" t="s">
        <v>168</v>
      </c>
      <c r="C89" s="9"/>
      <c r="D89" s="9" t="s">
        <v>44</v>
      </c>
      <c r="E89" s="9" t="s">
        <v>40</v>
      </c>
      <c r="F89" s="9" t="s">
        <v>58</v>
      </c>
      <c r="G89" s="10"/>
      <c r="H89" s="57" t="s">
        <v>59</v>
      </c>
      <c r="I89" s="10"/>
      <c r="J89" s="10"/>
      <c r="K89" s="9" t="s">
        <v>30</v>
      </c>
      <c r="L89" s="9"/>
      <c r="M89" s="11">
        <v>6000</v>
      </c>
      <c r="N89" s="78"/>
      <c r="O89" s="8"/>
      <c r="P89" s="8"/>
      <c r="Q89" s="12">
        <f t="shared" si="5"/>
        <v>0</v>
      </c>
      <c r="R89" s="8">
        <v>22</v>
      </c>
      <c r="S89" s="6">
        <f t="shared" si="6"/>
        <v>0</v>
      </c>
      <c r="T89" s="12">
        <f t="shared" si="7"/>
        <v>0</v>
      </c>
      <c r="U89" s="13"/>
      <c r="V89" s="8"/>
      <c r="W89" s="8"/>
      <c r="X89" s="8"/>
      <c r="Y89" s="8"/>
      <c r="Z89" s="40">
        <v>51818</v>
      </c>
    </row>
    <row r="90" spans="1:26" x14ac:dyDescent="0.2">
      <c r="A90" s="39">
        <v>870</v>
      </c>
      <c r="B90" s="9" t="s">
        <v>169</v>
      </c>
      <c r="C90" s="9"/>
      <c r="D90" s="9" t="s">
        <v>62</v>
      </c>
      <c r="E90" s="9" t="s">
        <v>27</v>
      </c>
      <c r="F90" s="9" t="s">
        <v>58</v>
      </c>
      <c r="G90" s="10"/>
      <c r="H90" s="57" t="s">
        <v>59</v>
      </c>
      <c r="I90" s="10"/>
      <c r="J90" s="10"/>
      <c r="K90" s="9" t="s">
        <v>30</v>
      </c>
      <c r="L90" s="9"/>
      <c r="M90" s="11">
        <v>400</v>
      </c>
      <c r="N90" s="78"/>
      <c r="O90" s="8"/>
      <c r="P90" s="8"/>
      <c r="Q90" s="12">
        <f t="shared" si="5"/>
        <v>0</v>
      </c>
      <c r="R90" s="8">
        <v>22</v>
      </c>
      <c r="S90" s="6">
        <f t="shared" si="6"/>
        <v>0</v>
      </c>
      <c r="T90" s="12">
        <f t="shared" si="7"/>
        <v>0</v>
      </c>
      <c r="U90" s="13"/>
      <c r="V90" s="8"/>
      <c r="W90" s="8"/>
      <c r="X90" s="8"/>
      <c r="Y90" s="8"/>
      <c r="Z90" s="40">
        <v>51819</v>
      </c>
    </row>
    <row r="91" spans="1:26" x14ac:dyDescent="0.2">
      <c r="A91" s="39">
        <v>880</v>
      </c>
      <c r="B91" s="9" t="s">
        <v>170</v>
      </c>
      <c r="C91" s="9"/>
      <c r="D91" s="9" t="s">
        <v>62</v>
      </c>
      <c r="E91" s="9" t="s">
        <v>71</v>
      </c>
      <c r="F91" s="9" t="s">
        <v>58</v>
      </c>
      <c r="G91" s="10"/>
      <c r="H91" s="57" t="s">
        <v>59</v>
      </c>
      <c r="I91" s="10"/>
      <c r="J91" s="10"/>
      <c r="K91" s="9" t="s">
        <v>30</v>
      </c>
      <c r="L91" s="9"/>
      <c r="M91" s="11">
        <v>40</v>
      </c>
      <c r="N91" s="78"/>
      <c r="O91" s="8"/>
      <c r="P91" s="8"/>
      <c r="Q91" s="12">
        <f t="shared" si="5"/>
        <v>0</v>
      </c>
      <c r="R91" s="8">
        <v>22</v>
      </c>
      <c r="S91" s="6">
        <f t="shared" si="6"/>
        <v>0</v>
      </c>
      <c r="T91" s="12">
        <f t="shared" si="7"/>
        <v>0</v>
      </c>
      <c r="U91" s="13"/>
      <c r="V91" s="8"/>
      <c r="W91" s="8"/>
      <c r="X91" s="8"/>
      <c r="Y91" s="8"/>
      <c r="Z91" s="40">
        <v>51820</v>
      </c>
    </row>
    <row r="92" spans="1:26" x14ac:dyDescent="0.2">
      <c r="A92" s="39">
        <v>890</v>
      </c>
      <c r="B92" s="9" t="s">
        <v>171</v>
      </c>
      <c r="C92" s="9"/>
      <c r="D92" s="9" t="s">
        <v>62</v>
      </c>
      <c r="E92" s="9" t="s">
        <v>27</v>
      </c>
      <c r="F92" s="9" t="s">
        <v>58</v>
      </c>
      <c r="G92" s="10"/>
      <c r="H92" s="57" t="s">
        <v>59</v>
      </c>
      <c r="I92" s="10"/>
      <c r="J92" s="10"/>
      <c r="K92" s="9" t="s">
        <v>30</v>
      </c>
      <c r="L92" s="9"/>
      <c r="M92" s="11">
        <v>2200</v>
      </c>
      <c r="N92" s="78"/>
      <c r="O92" s="8"/>
      <c r="P92" s="8"/>
      <c r="Q92" s="12">
        <f t="shared" si="5"/>
        <v>0</v>
      </c>
      <c r="R92" s="8">
        <v>22</v>
      </c>
      <c r="S92" s="6">
        <f t="shared" si="6"/>
        <v>0</v>
      </c>
      <c r="T92" s="12">
        <f t="shared" si="7"/>
        <v>0</v>
      </c>
      <c r="U92" s="13"/>
      <c r="V92" s="8"/>
      <c r="W92" s="8"/>
      <c r="X92" s="8"/>
      <c r="Y92" s="8"/>
      <c r="Z92" s="40">
        <v>51821</v>
      </c>
    </row>
    <row r="93" spans="1:26" x14ac:dyDescent="0.2">
      <c r="A93" s="39">
        <v>900</v>
      </c>
      <c r="B93" s="9" t="s">
        <v>172</v>
      </c>
      <c r="C93" s="9"/>
      <c r="D93" s="9" t="s">
        <v>62</v>
      </c>
      <c r="E93" s="9" t="s">
        <v>40</v>
      </c>
      <c r="F93" s="9" t="s">
        <v>58</v>
      </c>
      <c r="G93" s="10"/>
      <c r="H93" s="57" t="s">
        <v>59</v>
      </c>
      <c r="I93" s="10"/>
      <c r="J93" s="10"/>
      <c r="K93" s="9" t="s">
        <v>30</v>
      </c>
      <c r="L93" s="9"/>
      <c r="M93" s="11">
        <v>5000</v>
      </c>
      <c r="N93" s="78"/>
      <c r="O93" s="8"/>
      <c r="P93" s="8"/>
      <c r="Q93" s="12">
        <f t="shared" si="5"/>
        <v>0</v>
      </c>
      <c r="R93" s="8">
        <v>22</v>
      </c>
      <c r="S93" s="6">
        <f t="shared" si="6"/>
        <v>0</v>
      </c>
      <c r="T93" s="12">
        <f t="shared" si="7"/>
        <v>0</v>
      </c>
      <c r="U93" s="13"/>
      <c r="V93" s="8"/>
      <c r="W93" s="8"/>
      <c r="X93" s="8"/>
      <c r="Y93" s="8"/>
      <c r="Z93" s="40">
        <v>51822</v>
      </c>
    </row>
    <row r="94" spans="1:26" x14ac:dyDescent="0.2">
      <c r="A94" s="39">
        <v>910</v>
      </c>
      <c r="B94" s="9" t="s">
        <v>173</v>
      </c>
      <c r="C94" s="9" t="s">
        <v>174</v>
      </c>
      <c r="D94" s="9" t="s">
        <v>44</v>
      </c>
      <c r="E94" s="9" t="s">
        <v>40</v>
      </c>
      <c r="F94" s="9" t="s">
        <v>58</v>
      </c>
      <c r="G94" s="10"/>
      <c r="H94" s="57" t="s">
        <v>59</v>
      </c>
      <c r="I94" s="10"/>
      <c r="J94" s="10"/>
      <c r="K94" s="9" t="s">
        <v>30</v>
      </c>
      <c r="L94" s="9"/>
      <c r="M94" s="11">
        <v>7000</v>
      </c>
      <c r="N94" s="78"/>
      <c r="O94" s="8"/>
      <c r="P94" s="8"/>
      <c r="Q94" s="12">
        <f t="shared" si="5"/>
        <v>0</v>
      </c>
      <c r="R94" s="8">
        <v>22</v>
      </c>
      <c r="S94" s="6">
        <f t="shared" si="6"/>
        <v>0</v>
      </c>
      <c r="T94" s="12">
        <f t="shared" si="7"/>
        <v>0</v>
      </c>
      <c r="U94" s="13"/>
      <c r="V94" s="8"/>
      <c r="W94" s="8"/>
      <c r="X94" s="8"/>
      <c r="Y94" s="8"/>
      <c r="Z94" s="40">
        <v>51823</v>
      </c>
    </row>
    <row r="95" spans="1:26" x14ac:dyDescent="0.2">
      <c r="A95" s="39">
        <v>920</v>
      </c>
      <c r="B95" s="9" t="s">
        <v>175</v>
      </c>
      <c r="C95" s="9" t="s">
        <v>176</v>
      </c>
      <c r="D95" s="9" t="s">
        <v>44</v>
      </c>
      <c r="E95" s="9" t="s">
        <v>40</v>
      </c>
      <c r="F95" s="9" t="s">
        <v>58</v>
      </c>
      <c r="G95" s="10"/>
      <c r="H95" s="57" t="s">
        <v>59</v>
      </c>
      <c r="I95" s="10"/>
      <c r="J95" s="10"/>
      <c r="K95" s="9" t="s">
        <v>30</v>
      </c>
      <c r="L95" s="9"/>
      <c r="M95" s="11">
        <v>5000</v>
      </c>
      <c r="N95" s="78"/>
      <c r="O95" s="8"/>
      <c r="P95" s="8"/>
      <c r="Q95" s="12">
        <f t="shared" si="5"/>
        <v>0</v>
      </c>
      <c r="R95" s="8">
        <v>22</v>
      </c>
      <c r="S95" s="6">
        <f t="shared" si="6"/>
        <v>0</v>
      </c>
      <c r="T95" s="12">
        <f t="shared" si="7"/>
        <v>0</v>
      </c>
      <c r="U95" s="13"/>
      <c r="V95" s="8"/>
      <c r="W95" s="8"/>
      <c r="X95" s="8"/>
      <c r="Y95" s="8"/>
      <c r="Z95" s="40">
        <v>51824</v>
      </c>
    </row>
    <row r="96" spans="1:26" x14ac:dyDescent="0.2">
      <c r="A96" s="39">
        <v>930</v>
      </c>
      <c r="B96" s="9" t="s">
        <v>177</v>
      </c>
      <c r="C96" s="9"/>
      <c r="D96" s="9" t="s">
        <v>62</v>
      </c>
      <c r="E96" s="9" t="s">
        <v>45</v>
      </c>
      <c r="F96" s="9" t="s">
        <v>58</v>
      </c>
      <c r="G96" s="10"/>
      <c r="H96" s="57" t="s">
        <v>59</v>
      </c>
      <c r="I96" s="10"/>
      <c r="J96" s="10"/>
      <c r="K96" s="9" t="s">
        <v>30</v>
      </c>
      <c r="L96" s="9"/>
      <c r="M96" s="11">
        <v>115000</v>
      </c>
      <c r="N96" s="78"/>
      <c r="O96" s="8"/>
      <c r="P96" s="8"/>
      <c r="Q96" s="12">
        <f t="shared" si="5"/>
        <v>0</v>
      </c>
      <c r="R96" s="8">
        <v>22</v>
      </c>
      <c r="S96" s="6">
        <f t="shared" si="6"/>
        <v>0</v>
      </c>
      <c r="T96" s="12">
        <f t="shared" si="7"/>
        <v>0</v>
      </c>
      <c r="U96" s="13"/>
      <c r="V96" s="8"/>
      <c r="W96" s="8"/>
      <c r="X96" s="8"/>
      <c r="Y96" s="8"/>
      <c r="Z96" s="40">
        <v>51825</v>
      </c>
    </row>
    <row r="97" spans="1:26" x14ac:dyDescent="0.2">
      <c r="A97" s="39">
        <v>940</v>
      </c>
      <c r="B97" s="9" t="s">
        <v>178</v>
      </c>
      <c r="C97" s="9"/>
      <c r="D97" s="9" t="s">
        <v>62</v>
      </c>
      <c r="E97" s="9" t="s">
        <v>40</v>
      </c>
      <c r="F97" s="9" t="s">
        <v>58</v>
      </c>
      <c r="G97" s="10"/>
      <c r="H97" s="57" t="s">
        <v>59</v>
      </c>
      <c r="I97" s="10"/>
      <c r="J97" s="10"/>
      <c r="K97" s="9" t="s">
        <v>30</v>
      </c>
      <c r="L97" s="9"/>
      <c r="M97" s="11">
        <v>2000</v>
      </c>
      <c r="N97" s="78"/>
      <c r="O97" s="8"/>
      <c r="P97" s="8"/>
      <c r="Q97" s="12">
        <f t="shared" si="5"/>
        <v>0</v>
      </c>
      <c r="R97" s="8">
        <v>22</v>
      </c>
      <c r="S97" s="6">
        <f t="shared" si="6"/>
        <v>0</v>
      </c>
      <c r="T97" s="12">
        <f t="shared" si="7"/>
        <v>0</v>
      </c>
      <c r="U97" s="13"/>
      <c r="V97" s="8"/>
      <c r="W97" s="8"/>
      <c r="X97" s="8"/>
      <c r="Y97" s="8"/>
      <c r="Z97" s="40">
        <v>51826</v>
      </c>
    </row>
    <row r="98" spans="1:26" x14ac:dyDescent="0.2">
      <c r="A98" s="39">
        <v>950</v>
      </c>
      <c r="B98" s="9" t="s">
        <v>179</v>
      </c>
      <c r="C98" s="9" t="s">
        <v>180</v>
      </c>
      <c r="D98" s="9" t="s">
        <v>62</v>
      </c>
      <c r="E98" s="9" t="s">
        <v>40</v>
      </c>
      <c r="F98" s="9" t="s">
        <v>58</v>
      </c>
      <c r="G98" s="10"/>
      <c r="H98" s="57" t="s">
        <v>59</v>
      </c>
      <c r="I98" s="10"/>
      <c r="J98" s="10"/>
      <c r="K98" s="9" t="s">
        <v>30</v>
      </c>
      <c r="L98" s="9"/>
      <c r="M98" s="11">
        <v>1000</v>
      </c>
      <c r="N98" s="78"/>
      <c r="O98" s="8"/>
      <c r="P98" s="8"/>
      <c r="Q98" s="12">
        <f t="shared" si="5"/>
        <v>0</v>
      </c>
      <c r="R98" s="8">
        <v>22</v>
      </c>
      <c r="S98" s="6">
        <f t="shared" si="6"/>
        <v>0</v>
      </c>
      <c r="T98" s="12">
        <f t="shared" si="7"/>
        <v>0</v>
      </c>
      <c r="U98" s="13"/>
      <c r="V98" s="8"/>
      <c r="W98" s="8"/>
      <c r="X98" s="8"/>
      <c r="Y98" s="8"/>
      <c r="Z98" s="40">
        <v>51827</v>
      </c>
    </row>
    <row r="99" spans="1:26" x14ac:dyDescent="0.2">
      <c r="A99" s="39">
        <v>960</v>
      </c>
      <c r="B99" s="9" t="s">
        <v>181</v>
      </c>
      <c r="C99" s="9"/>
      <c r="D99" s="9" t="s">
        <v>44</v>
      </c>
      <c r="E99" s="9" t="s">
        <v>45</v>
      </c>
      <c r="F99" s="9" t="s">
        <v>58</v>
      </c>
      <c r="G99" s="10"/>
      <c r="H99" s="57" t="s">
        <v>59</v>
      </c>
      <c r="I99" s="10"/>
      <c r="J99" s="10"/>
      <c r="K99" s="9" t="s">
        <v>30</v>
      </c>
      <c r="L99" s="9"/>
      <c r="M99" s="11">
        <v>133000</v>
      </c>
      <c r="N99" s="78"/>
      <c r="O99" s="8"/>
      <c r="P99" s="8"/>
      <c r="Q99" s="12">
        <f t="shared" si="5"/>
        <v>0</v>
      </c>
      <c r="R99" s="8">
        <v>22</v>
      </c>
      <c r="S99" s="6">
        <f t="shared" si="6"/>
        <v>0</v>
      </c>
      <c r="T99" s="12">
        <f t="shared" si="7"/>
        <v>0</v>
      </c>
      <c r="U99" s="13"/>
      <c r="V99" s="8"/>
      <c r="W99" s="8"/>
      <c r="X99" s="8"/>
      <c r="Y99" s="8"/>
      <c r="Z99" s="40">
        <v>51828</v>
      </c>
    </row>
    <row r="100" spans="1:26" x14ac:dyDescent="0.2">
      <c r="A100" s="39">
        <v>970</v>
      </c>
      <c r="B100" s="9" t="s">
        <v>182</v>
      </c>
      <c r="C100" s="9"/>
      <c r="D100" s="9" t="s">
        <v>62</v>
      </c>
      <c r="E100" s="9" t="s">
        <v>27</v>
      </c>
      <c r="F100" s="9" t="s">
        <v>58</v>
      </c>
      <c r="G100" s="10"/>
      <c r="H100" s="57" t="s">
        <v>59</v>
      </c>
      <c r="I100" s="10"/>
      <c r="J100" s="10"/>
      <c r="K100" s="9" t="s">
        <v>30</v>
      </c>
      <c r="L100" s="9"/>
      <c r="M100" s="11">
        <v>200</v>
      </c>
      <c r="N100" s="78"/>
      <c r="O100" s="8"/>
      <c r="P100" s="8"/>
      <c r="Q100" s="12">
        <f t="shared" si="5"/>
        <v>0</v>
      </c>
      <c r="R100" s="8">
        <v>22</v>
      </c>
      <c r="S100" s="6">
        <f t="shared" si="6"/>
        <v>0</v>
      </c>
      <c r="T100" s="12">
        <f t="shared" si="7"/>
        <v>0</v>
      </c>
      <c r="U100" s="13"/>
      <c r="V100" s="8"/>
      <c r="W100" s="8"/>
      <c r="X100" s="8"/>
      <c r="Y100" s="8"/>
      <c r="Z100" s="40">
        <v>51829</v>
      </c>
    </row>
    <row r="101" spans="1:26" ht="13.5" thickBot="1" x14ac:dyDescent="0.25">
      <c r="A101" s="41">
        <v>980</v>
      </c>
      <c r="B101" s="42" t="s">
        <v>183</v>
      </c>
      <c r="C101" s="42" t="s">
        <v>184</v>
      </c>
      <c r="D101" s="42" t="s">
        <v>44</v>
      </c>
      <c r="E101" s="42" t="s">
        <v>40</v>
      </c>
      <c r="F101" s="42" t="s">
        <v>58</v>
      </c>
      <c r="G101" s="43"/>
      <c r="H101" s="61" t="s">
        <v>59</v>
      </c>
      <c r="I101" s="43"/>
      <c r="J101" s="43"/>
      <c r="K101" s="42" t="s">
        <v>30</v>
      </c>
      <c r="L101" s="42"/>
      <c r="M101" s="44">
        <v>39000</v>
      </c>
      <c r="N101" s="83"/>
      <c r="O101" s="45"/>
      <c r="P101" s="45"/>
      <c r="Q101" s="46">
        <f t="shared" si="5"/>
        <v>0</v>
      </c>
      <c r="R101" s="45">
        <v>22</v>
      </c>
      <c r="S101" s="77">
        <f t="shared" si="6"/>
        <v>0</v>
      </c>
      <c r="T101" s="46">
        <f t="shared" si="7"/>
        <v>0</v>
      </c>
      <c r="U101" s="47"/>
      <c r="V101" s="46">
        <f>SUM(Q11:Q101)</f>
        <v>0</v>
      </c>
      <c r="W101" s="46">
        <f>SUM(T11:T101)</f>
        <v>0</v>
      </c>
      <c r="X101" s="45"/>
      <c r="Y101" s="45"/>
      <c r="Z101" s="48">
        <v>51830</v>
      </c>
    </row>
    <row r="102" spans="1:26" ht="13.5" thickBot="1" x14ac:dyDescent="0.25">
      <c r="A102" s="21">
        <v>990</v>
      </c>
      <c r="B102" s="22" t="s">
        <v>185</v>
      </c>
      <c r="C102" s="22" t="s">
        <v>186</v>
      </c>
      <c r="D102" s="22" t="s">
        <v>62</v>
      </c>
      <c r="E102" s="22" t="s">
        <v>187</v>
      </c>
      <c r="F102" s="22" t="s">
        <v>188</v>
      </c>
      <c r="G102" s="23"/>
      <c r="H102" s="59" t="s">
        <v>189</v>
      </c>
      <c r="I102" s="23"/>
      <c r="J102" s="23"/>
      <c r="K102" s="22" t="s">
        <v>30</v>
      </c>
      <c r="L102" s="22"/>
      <c r="M102" s="24">
        <v>50</v>
      </c>
      <c r="N102" s="87"/>
      <c r="O102" s="25"/>
      <c r="P102" s="25"/>
      <c r="Q102" s="26">
        <f t="shared" si="5"/>
        <v>0</v>
      </c>
      <c r="R102" s="25">
        <v>22</v>
      </c>
      <c r="S102" s="27">
        <f t="shared" si="6"/>
        <v>0</v>
      </c>
      <c r="T102" s="26">
        <f t="shared" si="7"/>
        <v>0</v>
      </c>
      <c r="U102" s="28"/>
      <c r="V102" s="26">
        <f t="shared" ref="V102:V120" si="8">Q102</f>
        <v>0</v>
      </c>
      <c r="W102" s="26">
        <f t="shared" ref="W102:W120" si="9">T102</f>
        <v>0</v>
      </c>
      <c r="X102" s="25"/>
      <c r="Y102" s="25"/>
      <c r="Z102" s="29">
        <v>51831</v>
      </c>
    </row>
    <row r="103" spans="1:26" ht="13.5" thickBot="1" x14ac:dyDescent="0.25">
      <c r="A103" s="21">
        <v>1000</v>
      </c>
      <c r="B103" s="22" t="s">
        <v>190</v>
      </c>
      <c r="C103" s="74" t="s">
        <v>575</v>
      </c>
      <c r="D103" s="22" t="s">
        <v>62</v>
      </c>
      <c r="E103" s="22" t="s">
        <v>191</v>
      </c>
      <c r="F103" s="22" t="s">
        <v>188</v>
      </c>
      <c r="G103" s="23"/>
      <c r="H103" s="59" t="s">
        <v>192</v>
      </c>
      <c r="I103" s="23"/>
      <c r="J103" s="23"/>
      <c r="K103" s="22" t="s">
        <v>30</v>
      </c>
      <c r="L103" s="22"/>
      <c r="M103" s="24">
        <v>130</v>
      </c>
      <c r="N103" s="87"/>
      <c r="O103" s="25"/>
      <c r="P103" s="25"/>
      <c r="Q103" s="26">
        <f t="shared" si="5"/>
        <v>0</v>
      </c>
      <c r="R103" s="25">
        <v>22</v>
      </c>
      <c r="S103" s="27">
        <f t="shared" si="6"/>
        <v>0</v>
      </c>
      <c r="T103" s="26">
        <f t="shared" si="7"/>
        <v>0</v>
      </c>
      <c r="U103" s="28"/>
      <c r="V103" s="26">
        <f t="shared" si="8"/>
        <v>0</v>
      </c>
      <c r="W103" s="26">
        <f t="shared" si="9"/>
        <v>0</v>
      </c>
      <c r="X103" s="25"/>
      <c r="Y103" s="25"/>
      <c r="Z103" s="29">
        <v>51832</v>
      </c>
    </row>
    <row r="104" spans="1:26" ht="13.5" thickBot="1" x14ac:dyDescent="0.25">
      <c r="A104" s="21">
        <v>1010</v>
      </c>
      <c r="B104" s="22" t="s">
        <v>193</v>
      </c>
      <c r="C104" s="22"/>
      <c r="D104" s="22" t="s">
        <v>62</v>
      </c>
      <c r="E104" s="22" t="s">
        <v>194</v>
      </c>
      <c r="F104" s="22" t="s">
        <v>188</v>
      </c>
      <c r="G104" s="23"/>
      <c r="H104" s="59" t="s">
        <v>195</v>
      </c>
      <c r="I104" s="23"/>
      <c r="J104" s="23"/>
      <c r="K104" s="22" t="s">
        <v>30</v>
      </c>
      <c r="L104" s="22"/>
      <c r="M104" s="24">
        <v>20000</v>
      </c>
      <c r="N104" s="87"/>
      <c r="O104" s="25"/>
      <c r="P104" s="25"/>
      <c r="Q104" s="26">
        <f t="shared" si="5"/>
        <v>0</v>
      </c>
      <c r="R104" s="25">
        <v>22</v>
      </c>
      <c r="S104" s="27">
        <f t="shared" si="6"/>
        <v>0</v>
      </c>
      <c r="T104" s="26">
        <f t="shared" si="7"/>
        <v>0</v>
      </c>
      <c r="U104" s="28"/>
      <c r="V104" s="26">
        <f t="shared" si="8"/>
        <v>0</v>
      </c>
      <c r="W104" s="26">
        <f t="shared" si="9"/>
        <v>0</v>
      </c>
      <c r="X104" s="25"/>
      <c r="Y104" s="25"/>
      <c r="Z104" s="29">
        <v>51833</v>
      </c>
    </row>
    <row r="105" spans="1:26" ht="13.5" thickBot="1" x14ac:dyDescent="0.25">
      <c r="A105" s="21">
        <v>1020</v>
      </c>
      <c r="B105" s="22" t="s">
        <v>196</v>
      </c>
      <c r="C105" s="22" t="s">
        <v>197</v>
      </c>
      <c r="D105" s="22" t="s">
        <v>62</v>
      </c>
      <c r="E105" s="22" t="s">
        <v>89</v>
      </c>
      <c r="F105" s="22" t="s">
        <v>188</v>
      </c>
      <c r="G105" s="23"/>
      <c r="H105" s="59" t="s">
        <v>198</v>
      </c>
      <c r="I105" s="23"/>
      <c r="J105" s="23"/>
      <c r="K105" s="22" t="s">
        <v>30</v>
      </c>
      <c r="L105" s="22"/>
      <c r="M105" s="24">
        <v>17</v>
      </c>
      <c r="N105" s="87"/>
      <c r="O105" s="25"/>
      <c r="P105" s="25"/>
      <c r="Q105" s="26">
        <f t="shared" si="5"/>
        <v>0</v>
      </c>
      <c r="R105" s="25">
        <v>22</v>
      </c>
      <c r="S105" s="27">
        <f t="shared" si="6"/>
        <v>0</v>
      </c>
      <c r="T105" s="26">
        <f t="shared" si="7"/>
        <v>0</v>
      </c>
      <c r="U105" s="28"/>
      <c r="V105" s="26">
        <f t="shared" si="8"/>
        <v>0</v>
      </c>
      <c r="W105" s="26">
        <f t="shared" si="9"/>
        <v>0</v>
      </c>
      <c r="X105" s="25"/>
      <c r="Y105" s="25"/>
      <c r="Z105" s="29">
        <v>51834</v>
      </c>
    </row>
    <row r="106" spans="1:26" ht="13.5" thickBot="1" x14ac:dyDescent="0.25">
      <c r="A106" s="21">
        <v>1030</v>
      </c>
      <c r="B106" s="22" t="s">
        <v>199</v>
      </c>
      <c r="C106" s="74" t="s">
        <v>576</v>
      </c>
      <c r="D106" s="22" t="s">
        <v>62</v>
      </c>
      <c r="E106" s="22" t="s">
        <v>57</v>
      </c>
      <c r="F106" s="22" t="s">
        <v>188</v>
      </c>
      <c r="G106" s="23"/>
      <c r="H106" s="59" t="s">
        <v>200</v>
      </c>
      <c r="I106" s="23"/>
      <c r="J106" s="23"/>
      <c r="K106" s="22" t="s">
        <v>30</v>
      </c>
      <c r="L106" s="22"/>
      <c r="M106" s="24">
        <v>100</v>
      </c>
      <c r="N106" s="87"/>
      <c r="O106" s="25"/>
      <c r="P106" s="25"/>
      <c r="Q106" s="26">
        <f t="shared" si="5"/>
        <v>0</v>
      </c>
      <c r="R106" s="25">
        <v>22</v>
      </c>
      <c r="S106" s="27">
        <f t="shared" si="6"/>
        <v>0</v>
      </c>
      <c r="T106" s="26">
        <f t="shared" si="7"/>
        <v>0</v>
      </c>
      <c r="U106" s="28"/>
      <c r="V106" s="26">
        <f t="shared" si="8"/>
        <v>0</v>
      </c>
      <c r="W106" s="26">
        <f t="shared" si="9"/>
        <v>0</v>
      </c>
      <c r="X106" s="25"/>
      <c r="Y106" s="25"/>
      <c r="Z106" s="29">
        <v>51835</v>
      </c>
    </row>
    <row r="107" spans="1:26" ht="13.5" thickBot="1" x14ac:dyDescent="0.25">
      <c r="A107" s="21">
        <v>1040</v>
      </c>
      <c r="B107" s="22" t="s">
        <v>201</v>
      </c>
      <c r="C107" s="22" t="s">
        <v>202</v>
      </c>
      <c r="D107" s="22" t="s">
        <v>44</v>
      </c>
      <c r="E107" s="22" t="s">
        <v>99</v>
      </c>
      <c r="F107" s="22" t="s">
        <v>188</v>
      </c>
      <c r="G107" s="23"/>
      <c r="H107" s="59" t="s">
        <v>203</v>
      </c>
      <c r="I107" s="23"/>
      <c r="J107" s="23"/>
      <c r="K107" s="22" t="s">
        <v>30</v>
      </c>
      <c r="L107" s="22"/>
      <c r="M107" s="24">
        <v>40</v>
      </c>
      <c r="N107" s="87"/>
      <c r="O107" s="25"/>
      <c r="P107" s="25"/>
      <c r="Q107" s="26">
        <f t="shared" si="5"/>
        <v>0</v>
      </c>
      <c r="R107" s="25">
        <v>22</v>
      </c>
      <c r="S107" s="27">
        <f t="shared" si="6"/>
        <v>0</v>
      </c>
      <c r="T107" s="26">
        <f t="shared" si="7"/>
        <v>0</v>
      </c>
      <c r="U107" s="28"/>
      <c r="V107" s="26">
        <f t="shared" si="8"/>
        <v>0</v>
      </c>
      <c r="W107" s="26">
        <f t="shared" si="9"/>
        <v>0</v>
      </c>
      <c r="X107" s="25"/>
      <c r="Y107" s="25"/>
      <c r="Z107" s="29">
        <v>51836</v>
      </c>
    </row>
    <row r="108" spans="1:26" ht="13.5" thickBot="1" x14ac:dyDescent="0.25">
      <c r="A108" s="21">
        <v>1050</v>
      </c>
      <c r="B108" s="22" t="s">
        <v>204</v>
      </c>
      <c r="C108" s="22" t="s">
        <v>577</v>
      </c>
      <c r="D108" s="22" t="s">
        <v>44</v>
      </c>
      <c r="E108" s="22" t="s">
        <v>205</v>
      </c>
      <c r="F108" s="22" t="s">
        <v>188</v>
      </c>
      <c r="G108" s="23"/>
      <c r="H108" s="59" t="s">
        <v>206</v>
      </c>
      <c r="I108" s="23"/>
      <c r="J108" s="23"/>
      <c r="K108" s="22" t="s">
        <v>30</v>
      </c>
      <c r="L108" s="22"/>
      <c r="M108" s="24">
        <v>70</v>
      </c>
      <c r="N108" s="87"/>
      <c r="O108" s="25"/>
      <c r="P108" s="25"/>
      <c r="Q108" s="26">
        <f t="shared" si="5"/>
        <v>0</v>
      </c>
      <c r="R108" s="25">
        <v>22</v>
      </c>
      <c r="S108" s="27">
        <f t="shared" si="6"/>
        <v>0</v>
      </c>
      <c r="T108" s="26">
        <f t="shared" si="7"/>
        <v>0</v>
      </c>
      <c r="U108" s="28"/>
      <c r="V108" s="26">
        <f t="shared" si="8"/>
        <v>0</v>
      </c>
      <c r="W108" s="26">
        <f t="shared" si="9"/>
        <v>0</v>
      </c>
      <c r="X108" s="25"/>
      <c r="Y108" s="25"/>
      <c r="Z108" s="29">
        <v>51837</v>
      </c>
    </row>
    <row r="109" spans="1:26" ht="13.5" thickBot="1" x14ac:dyDescent="0.25">
      <c r="A109" s="21">
        <v>1060</v>
      </c>
      <c r="B109" s="22" t="s">
        <v>207</v>
      </c>
      <c r="C109" s="22" t="s">
        <v>208</v>
      </c>
      <c r="D109" s="22" t="s">
        <v>62</v>
      </c>
      <c r="E109" s="22" t="s">
        <v>32</v>
      </c>
      <c r="F109" s="22" t="s">
        <v>188</v>
      </c>
      <c r="G109" s="23"/>
      <c r="H109" s="59" t="s">
        <v>209</v>
      </c>
      <c r="I109" s="23"/>
      <c r="J109" s="23"/>
      <c r="K109" s="22" t="s">
        <v>30</v>
      </c>
      <c r="L109" s="22"/>
      <c r="M109" s="24">
        <v>75</v>
      </c>
      <c r="N109" s="87"/>
      <c r="O109" s="25"/>
      <c r="P109" s="25"/>
      <c r="Q109" s="26">
        <f t="shared" si="5"/>
        <v>0</v>
      </c>
      <c r="R109" s="25">
        <v>22</v>
      </c>
      <c r="S109" s="27">
        <f t="shared" si="6"/>
        <v>0</v>
      </c>
      <c r="T109" s="26">
        <f t="shared" si="7"/>
        <v>0</v>
      </c>
      <c r="U109" s="28"/>
      <c r="V109" s="26">
        <f t="shared" si="8"/>
        <v>0</v>
      </c>
      <c r="W109" s="26">
        <f t="shared" si="9"/>
        <v>0</v>
      </c>
      <c r="X109" s="25"/>
      <c r="Y109" s="25"/>
      <c r="Z109" s="29">
        <v>51838</v>
      </c>
    </row>
    <row r="110" spans="1:26" ht="13.5" thickBot="1" x14ac:dyDescent="0.25">
      <c r="A110" s="21">
        <v>1070</v>
      </c>
      <c r="B110" s="22" t="s">
        <v>210</v>
      </c>
      <c r="C110" s="22" t="s">
        <v>211</v>
      </c>
      <c r="D110" s="22" t="s">
        <v>62</v>
      </c>
      <c r="E110" s="22" t="s">
        <v>212</v>
      </c>
      <c r="F110" s="22" t="s">
        <v>188</v>
      </c>
      <c r="G110" s="23"/>
      <c r="H110" s="59" t="s">
        <v>213</v>
      </c>
      <c r="I110" s="23"/>
      <c r="J110" s="23"/>
      <c r="K110" s="22" t="s">
        <v>60</v>
      </c>
      <c r="L110" s="22"/>
      <c r="M110" s="24">
        <v>100</v>
      </c>
      <c r="N110" s="87"/>
      <c r="O110" s="25"/>
      <c r="P110" s="25"/>
      <c r="Q110" s="26">
        <f t="shared" si="5"/>
        <v>0</v>
      </c>
      <c r="R110" s="25">
        <v>22</v>
      </c>
      <c r="S110" s="27">
        <f t="shared" si="6"/>
        <v>0</v>
      </c>
      <c r="T110" s="26">
        <f t="shared" si="7"/>
        <v>0</v>
      </c>
      <c r="U110" s="28"/>
      <c r="V110" s="26">
        <f t="shared" si="8"/>
        <v>0</v>
      </c>
      <c r="W110" s="26">
        <f t="shared" si="9"/>
        <v>0</v>
      </c>
      <c r="X110" s="25"/>
      <c r="Y110" s="25"/>
      <c r="Z110" s="29">
        <v>51839</v>
      </c>
    </row>
    <row r="111" spans="1:26" ht="13.5" thickBot="1" x14ac:dyDescent="0.25">
      <c r="A111" s="21">
        <v>1080</v>
      </c>
      <c r="B111" s="22" t="s">
        <v>214</v>
      </c>
      <c r="C111" s="22"/>
      <c r="D111" s="22" t="s">
        <v>62</v>
      </c>
      <c r="E111" s="22" t="s">
        <v>40</v>
      </c>
      <c r="F111" s="22" t="s">
        <v>188</v>
      </c>
      <c r="G111" s="23"/>
      <c r="H111" s="59" t="s">
        <v>215</v>
      </c>
      <c r="I111" s="23"/>
      <c r="J111" s="23"/>
      <c r="K111" s="22" t="s">
        <v>30</v>
      </c>
      <c r="L111" s="22"/>
      <c r="M111" s="24">
        <v>1000</v>
      </c>
      <c r="N111" s="87"/>
      <c r="O111" s="25"/>
      <c r="P111" s="25"/>
      <c r="Q111" s="26">
        <f t="shared" si="5"/>
        <v>0</v>
      </c>
      <c r="R111" s="25">
        <v>22</v>
      </c>
      <c r="S111" s="27">
        <f t="shared" si="6"/>
        <v>0</v>
      </c>
      <c r="T111" s="26">
        <f t="shared" si="7"/>
        <v>0</v>
      </c>
      <c r="U111" s="28"/>
      <c r="V111" s="26">
        <f t="shared" si="8"/>
        <v>0</v>
      </c>
      <c r="W111" s="26">
        <f t="shared" si="9"/>
        <v>0</v>
      </c>
      <c r="X111" s="25"/>
      <c r="Y111" s="25"/>
      <c r="Z111" s="29">
        <v>51840</v>
      </c>
    </row>
    <row r="112" spans="1:26" ht="13.5" thickBot="1" x14ac:dyDescent="0.25">
      <c r="A112" s="21">
        <v>1090</v>
      </c>
      <c r="B112" s="22" t="s">
        <v>216</v>
      </c>
      <c r="C112" s="74" t="s">
        <v>578</v>
      </c>
      <c r="D112" s="22" t="s">
        <v>44</v>
      </c>
      <c r="E112" s="22" t="s">
        <v>32</v>
      </c>
      <c r="F112" s="22" t="s">
        <v>188</v>
      </c>
      <c r="G112" s="23"/>
      <c r="H112" s="59" t="s">
        <v>217</v>
      </c>
      <c r="I112" s="23"/>
      <c r="J112" s="23"/>
      <c r="K112" s="22" t="s">
        <v>30</v>
      </c>
      <c r="L112" s="22"/>
      <c r="M112" s="24">
        <v>425</v>
      </c>
      <c r="N112" s="87"/>
      <c r="O112" s="25"/>
      <c r="P112" s="25"/>
      <c r="Q112" s="26">
        <f t="shared" si="5"/>
        <v>0</v>
      </c>
      <c r="R112" s="25">
        <v>22</v>
      </c>
      <c r="S112" s="27">
        <f t="shared" si="6"/>
        <v>0</v>
      </c>
      <c r="T112" s="26">
        <f t="shared" si="7"/>
        <v>0</v>
      </c>
      <c r="U112" s="28"/>
      <c r="V112" s="26">
        <f t="shared" si="8"/>
        <v>0</v>
      </c>
      <c r="W112" s="26">
        <f t="shared" si="9"/>
        <v>0</v>
      </c>
      <c r="X112" s="25"/>
      <c r="Y112" s="25"/>
      <c r="Z112" s="29">
        <v>51841</v>
      </c>
    </row>
    <row r="113" spans="1:26" ht="13.5" thickBot="1" x14ac:dyDescent="0.25">
      <c r="A113" s="21">
        <v>1100</v>
      </c>
      <c r="B113" s="22" t="s">
        <v>218</v>
      </c>
      <c r="C113" s="22" t="s">
        <v>219</v>
      </c>
      <c r="D113" s="22" t="s">
        <v>62</v>
      </c>
      <c r="E113" s="22" t="s">
        <v>220</v>
      </c>
      <c r="F113" s="22" t="s">
        <v>188</v>
      </c>
      <c r="G113" s="23"/>
      <c r="H113" s="59" t="s">
        <v>221</v>
      </c>
      <c r="I113" s="23"/>
      <c r="J113" s="23"/>
      <c r="K113" s="22" t="s">
        <v>222</v>
      </c>
      <c r="L113" s="22"/>
      <c r="M113" s="24">
        <v>8900</v>
      </c>
      <c r="N113" s="87"/>
      <c r="O113" s="25"/>
      <c r="P113" s="25"/>
      <c r="Q113" s="26">
        <f t="shared" si="5"/>
        <v>0</v>
      </c>
      <c r="R113" s="25">
        <v>22</v>
      </c>
      <c r="S113" s="27">
        <f t="shared" si="6"/>
        <v>0</v>
      </c>
      <c r="T113" s="26">
        <f t="shared" si="7"/>
        <v>0</v>
      </c>
      <c r="U113" s="28"/>
      <c r="V113" s="26">
        <f t="shared" si="8"/>
        <v>0</v>
      </c>
      <c r="W113" s="26">
        <f t="shared" si="9"/>
        <v>0</v>
      </c>
      <c r="X113" s="25"/>
      <c r="Y113" s="25"/>
      <c r="Z113" s="29">
        <v>51842</v>
      </c>
    </row>
    <row r="114" spans="1:26" ht="13.5" thickBot="1" x14ac:dyDescent="0.25">
      <c r="A114" s="21">
        <v>1110</v>
      </c>
      <c r="B114" s="22" t="s">
        <v>223</v>
      </c>
      <c r="C114" s="22" t="s">
        <v>224</v>
      </c>
      <c r="D114" s="22" t="s">
        <v>44</v>
      </c>
      <c r="E114" s="22" t="s">
        <v>225</v>
      </c>
      <c r="F114" s="22" t="s">
        <v>226</v>
      </c>
      <c r="G114" s="23"/>
      <c r="H114" s="59" t="s">
        <v>227</v>
      </c>
      <c r="I114" s="23"/>
      <c r="J114" s="23"/>
      <c r="K114" s="22" t="s">
        <v>30</v>
      </c>
      <c r="L114" s="22"/>
      <c r="M114" s="24">
        <v>734800</v>
      </c>
      <c r="N114" s="87"/>
      <c r="O114" s="25"/>
      <c r="P114" s="25"/>
      <c r="Q114" s="26">
        <f t="shared" si="5"/>
        <v>0</v>
      </c>
      <c r="R114" s="25">
        <v>22</v>
      </c>
      <c r="S114" s="27">
        <f t="shared" si="6"/>
        <v>0</v>
      </c>
      <c r="T114" s="26">
        <f t="shared" si="7"/>
        <v>0</v>
      </c>
      <c r="U114" s="28"/>
      <c r="V114" s="26">
        <f t="shared" si="8"/>
        <v>0</v>
      </c>
      <c r="W114" s="26">
        <f t="shared" si="9"/>
        <v>0</v>
      </c>
      <c r="X114" s="25"/>
      <c r="Y114" s="25"/>
      <c r="Z114" s="29">
        <v>51843</v>
      </c>
    </row>
    <row r="115" spans="1:26" ht="13.5" thickBot="1" x14ac:dyDescent="0.25">
      <c r="A115" s="21">
        <v>1120</v>
      </c>
      <c r="B115" s="22" t="s">
        <v>228</v>
      </c>
      <c r="C115" s="22" t="s">
        <v>229</v>
      </c>
      <c r="D115" s="22" t="s">
        <v>44</v>
      </c>
      <c r="E115" s="22" t="s">
        <v>230</v>
      </c>
      <c r="F115" s="22" t="s">
        <v>226</v>
      </c>
      <c r="G115" s="23"/>
      <c r="H115" s="59" t="s">
        <v>231</v>
      </c>
      <c r="I115" s="23"/>
      <c r="J115" s="23"/>
      <c r="K115" s="22" t="s">
        <v>30</v>
      </c>
      <c r="L115" s="22"/>
      <c r="M115" s="24">
        <v>15800</v>
      </c>
      <c r="N115" s="87"/>
      <c r="O115" s="25"/>
      <c r="P115" s="25"/>
      <c r="Q115" s="26">
        <f t="shared" si="5"/>
        <v>0</v>
      </c>
      <c r="R115" s="25">
        <v>9.5</v>
      </c>
      <c r="S115" s="27">
        <f t="shared" si="6"/>
        <v>0</v>
      </c>
      <c r="T115" s="26">
        <f t="shared" si="7"/>
        <v>0</v>
      </c>
      <c r="U115" s="28"/>
      <c r="V115" s="26">
        <f t="shared" si="8"/>
        <v>0</v>
      </c>
      <c r="W115" s="26">
        <f t="shared" si="9"/>
        <v>0</v>
      </c>
      <c r="X115" s="25"/>
      <c r="Y115" s="25"/>
      <c r="Z115" s="29">
        <v>51844</v>
      </c>
    </row>
    <row r="116" spans="1:26" ht="13.5" thickBot="1" x14ac:dyDescent="0.25">
      <c r="A116" s="21">
        <v>1130</v>
      </c>
      <c r="B116" s="22" t="s">
        <v>232</v>
      </c>
      <c r="C116" s="22"/>
      <c r="D116" s="22" t="s">
        <v>44</v>
      </c>
      <c r="E116" s="22" t="s">
        <v>233</v>
      </c>
      <c r="F116" s="22" t="s">
        <v>234</v>
      </c>
      <c r="G116" s="23"/>
      <c r="H116" s="59" t="s">
        <v>235</v>
      </c>
      <c r="I116" s="23"/>
      <c r="J116" s="23"/>
      <c r="K116" s="22" t="s">
        <v>60</v>
      </c>
      <c r="L116" s="22"/>
      <c r="M116" s="24">
        <v>165540</v>
      </c>
      <c r="N116" s="87"/>
      <c r="O116" s="25"/>
      <c r="P116" s="25"/>
      <c r="Q116" s="26">
        <f t="shared" si="5"/>
        <v>0</v>
      </c>
      <c r="R116" s="25">
        <v>22</v>
      </c>
      <c r="S116" s="27">
        <f t="shared" si="6"/>
        <v>0</v>
      </c>
      <c r="T116" s="26">
        <f t="shared" si="7"/>
        <v>0</v>
      </c>
      <c r="U116" s="28"/>
      <c r="V116" s="26">
        <f t="shared" si="8"/>
        <v>0</v>
      </c>
      <c r="W116" s="26">
        <f t="shared" si="9"/>
        <v>0</v>
      </c>
      <c r="X116" s="25"/>
      <c r="Y116" s="25"/>
      <c r="Z116" s="29">
        <v>51845</v>
      </c>
    </row>
    <row r="117" spans="1:26" ht="13.5" thickBot="1" x14ac:dyDescent="0.25">
      <c r="A117" s="21">
        <v>1140</v>
      </c>
      <c r="B117" s="22" t="s">
        <v>236</v>
      </c>
      <c r="C117" s="22"/>
      <c r="D117" s="22" t="s">
        <v>44</v>
      </c>
      <c r="E117" s="22" t="s">
        <v>233</v>
      </c>
      <c r="F117" s="22" t="s">
        <v>234</v>
      </c>
      <c r="G117" s="23"/>
      <c r="H117" s="59" t="s">
        <v>237</v>
      </c>
      <c r="I117" s="23"/>
      <c r="J117" s="23"/>
      <c r="K117" s="22" t="s">
        <v>60</v>
      </c>
      <c r="L117" s="22"/>
      <c r="M117" s="24">
        <v>50516</v>
      </c>
      <c r="N117" s="87"/>
      <c r="O117" s="25"/>
      <c r="P117" s="25"/>
      <c r="Q117" s="26">
        <f t="shared" si="5"/>
        <v>0</v>
      </c>
      <c r="R117" s="25">
        <v>22</v>
      </c>
      <c r="S117" s="27">
        <f t="shared" si="6"/>
        <v>0</v>
      </c>
      <c r="T117" s="26">
        <f t="shared" si="7"/>
        <v>0</v>
      </c>
      <c r="U117" s="28"/>
      <c r="V117" s="26">
        <f t="shared" si="8"/>
        <v>0</v>
      </c>
      <c r="W117" s="26">
        <f t="shared" si="9"/>
        <v>0</v>
      </c>
      <c r="X117" s="25"/>
      <c r="Y117" s="25"/>
      <c r="Z117" s="29">
        <v>51846</v>
      </c>
    </row>
    <row r="118" spans="1:26" ht="13.5" thickBot="1" x14ac:dyDescent="0.25">
      <c r="A118" s="21">
        <v>1150</v>
      </c>
      <c r="B118" s="22" t="s">
        <v>238</v>
      </c>
      <c r="C118" s="22"/>
      <c r="D118" s="22" t="s">
        <v>44</v>
      </c>
      <c r="E118" s="22" t="s">
        <v>233</v>
      </c>
      <c r="F118" s="22" t="s">
        <v>234</v>
      </c>
      <c r="G118" s="23"/>
      <c r="H118" s="59" t="s">
        <v>239</v>
      </c>
      <c r="I118" s="23"/>
      <c r="J118" s="23"/>
      <c r="K118" s="22" t="s">
        <v>60</v>
      </c>
      <c r="L118" s="22"/>
      <c r="M118" s="24">
        <v>40413</v>
      </c>
      <c r="N118" s="87"/>
      <c r="O118" s="25"/>
      <c r="P118" s="25"/>
      <c r="Q118" s="26">
        <f t="shared" si="5"/>
        <v>0</v>
      </c>
      <c r="R118" s="25">
        <v>22</v>
      </c>
      <c r="S118" s="27">
        <f t="shared" si="6"/>
        <v>0</v>
      </c>
      <c r="T118" s="26">
        <f t="shared" si="7"/>
        <v>0</v>
      </c>
      <c r="U118" s="28"/>
      <c r="V118" s="26">
        <f t="shared" si="8"/>
        <v>0</v>
      </c>
      <c r="W118" s="26">
        <f t="shared" si="9"/>
        <v>0</v>
      </c>
      <c r="X118" s="25"/>
      <c r="Y118" s="25"/>
      <c r="Z118" s="29">
        <v>51847</v>
      </c>
    </row>
    <row r="119" spans="1:26" ht="13.5" thickBot="1" x14ac:dyDescent="0.25">
      <c r="A119" s="21">
        <v>1160</v>
      </c>
      <c r="B119" s="22" t="s">
        <v>240</v>
      </c>
      <c r="C119" s="22"/>
      <c r="D119" s="22" t="s">
        <v>44</v>
      </c>
      <c r="E119" s="22" t="s">
        <v>233</v>
      </c>
      <c r="F119" s="22" t="s">
        <v>234</v>
      </c>
      <c r="G119" s="23"/>
      <c r="H119" s="59" t="s">
        <v>241</v>
      </c>
      <c r="I119" s="23"/>
      <c r="J119" s="23"/>
      <c r="K119" s="22" t="s">
        <v>60</v>
      </c>
      <c r="L119" s="22"/>
      <c r="M119" s="24">
        <v>222272</v>
      </c>
      <c r="N119" s="108"/>
      <c r="O119" s="25"/>
      <c r="P119" s="25"/>
      <c r="Q119" s="26">
        <f t="shared" si="5"/>
        <v>0</v>
      </c>
      <c r="R119" s="25">
        <v>22</v>
      </c>
      <c r="S119" s="27">
        <f t="shared" si="6"/>
        <v>0</v>
      </c>
      <c r="T119" s="26">
        <f t="shared" si="7"/>
        <v>0</v>
      </c>
      <c r="U119" s="28"/>
      <c r="V119" s="26">
        <f t="shared" si="8"/>
        <v>0</v>
      </c>
      <c r="W119" s="26">
        <f t="shared" si="9"/>
        <v>0</v>
      </c>
      <c r="X119" s="25"/>
      <c r="Y119" s="25"/>
      <c r="Z119" s="29">
        <v>51848</v>
      </c>
    </row>
    <row r="120" spans="1:26" ht="13.5" thickBot="1" x14ac:dyDescent="0.25">
      <c r="A120" s="21">
        <v>1170</v>
      </c>
      <c r="B120" s="22" t="s">
        <v>242</v>
      </c>
      <c r="C120" s="22"/>
      <c r="D120" s="22" t="s">
        <v>44</v>
      </c>
      <c r="E120" s="22" t="s">
        <v>233</v>
      </c>
      <c r="F120" s="22" t="s">
        <v>234</v>
      </c>
      <c r="G120" s="23"/>
      <c r="H120" s="59" t="s">
        <v>243</v>
      </c>
      <c r="I120" s="23"/>
      <c r="J120" s="23"/>
      <c r="K120" s="22" t="s">
        <v>60</v>
      </c>
      <c r="L120" s="22"/>
      <c r="M120" s="24">
        <v>20206</v>
      </c>
      <c r="N120" s="80"/>
      <c r="O120" s="25"/>
      <c r="P120" s="25"/>
      <c r="Q120" s="26">
        <f t="shared" si="5"/>
        <v>0</v>
      </c>
      <c r="R120" s="25">
        <v>22</v>
      </c>
      <c r="S120" s="27">
        <f t="shared" si="6"/>
        <v>0</v>
      </c>
      <c r="T120" s="26">
        <f t="shared" si="7"/>
        <v>0</v>
      </c>
      <c r="U120" s="28"/>
      <c r="V120" s="26">
        <f t="shared" si="8"/>
        <v>0</v>
      </c>
      <c r="W120" s="26">
        <f t="shared" si="9"/>
        <v>0</v>
      </c>
      <c r="X120" s="25"/>
      <c r="Y120" s="25"/>
      <c r="Z120" s="29">
        <v>51849</v>
      </c>
    </row>
    <row r="121" spans="1:26" x14ac:dyDescent="0.2">
      <c r="A121" s="30">
        <v>1180</v>
      </c>
      <c r="B121" s="31" t="s">
        <v>244</v>
      </c>
      <c r="C121" s="31" t="s">
        <v>245</v>
      </c>
      <c r="D121" s="31" t="s">
        <v>44</v>
      </c>
      <c r="E121" s="31" t="s">
        <v>246</v>
      </c>
      <c r="F121" s="31" t="s">
        <v>247</v>
      </c>
      <c r="G121" s="32"/>
      <c r="H121" s="60" t="s">
        <v>248</v>
      </c>
      <c r="I121" s="32"/>
      <c r="J121" s="32"/>
      <c r="K121" s="31" t="s">
        <v>30</v>
      </c>
      <c r="L121" s="31"/>
      <c r="M121" s="33">
        <v>4000</v>
      </c>
      <c r="N121" s="81"/>
      <c r="O121" s="34"/>
      <c r="P121" s="34"/>
      <c r="Q121" s="35">
        <f t="shared" si="5"/>
        <v>0</v>
      </c>
      <c r="R121" s="34">
        <v>22</v>
      </c>
      <c r="S121" s="36">
        <f t="shared" si="6"/>
        <v>0</v>
      </c>
      <c r="T121" s="35">
        <f t="shared" si="7"/>
        <v>0</v>
      </c>
      <c r="U121" s="37"/>
      <c r="V121" s="34"/>
      <c r="W121" s="34"/>
      <c r="X121" s="34"/>
      <c r="Y121" s="34"/>
      <c r="Z121" s="38">
        <v>51850</v>
      </c>
    </row>
    <row r="122" spans="1:26" x14ac:dyDescent="0.2">
      <c r="A122" s="39">
        <v>1190</v>
      </c>
      <c r="B122" s="9" t="s">
        <v>249</v>
      </c>
      <c r="C122" s="9" t="s">
        <v>250</v>
      </c>
      <c r="D122" s="9" t="s">
        <v>44</v>
      </c>
      <c r="E122" s="9" t="s">
        <v>246</v>
      </c>
      <c r="F122" s="9" t="s">
        <v>247</v>
      </c>
      <c r="G122" s="10"/>
      <c r="H122" s="57" t="s">
        <v>248</v>
      </c>
      <c r="I122" s="10"/>
      <c r="J122" s="10"/>
      <c r="K122" s="9" t="s">
        <v>30</v>
      </c>
      <c r="L122" s="9"/>
      <c r="M122" s="11">
        <v>8000</v>
      </c>
      <c r="N122" s="78"/>
      <c r="O122" s="8"/>
      <c r="P122" s="8"/>
      <c r="Q122" s="12">
        <f t="shared" si="5"/>
        <v>0</v>
      </c>
      <c r="R122" s="8">
        <v>22</v>
      </c>
      <c r="S122" s="6">
        <f t="shared" si="6"/>
        <v>0</v>
      </c>
      <c r="T122" s="12">
        <f t="shared" si="7"/>
        <v>0</v>
      </c>
      <c r="U122" s="13"/>
      <c r="V122" s="8"/>
      <c r="W122" s="8"/>
      <c r="X122" s="8"/>
      <c r="Y122" s="8"/>
      <c r="Z122" s="40">
        <v>51851</v>
      </c>
    </row>
    <row r="123" spans="1:26" x14ac:dyDescent="0.2">
      <c r="A123" s="39">
        <v>1200</v>
      </c>
      <c r="B123" s="9" t="s">
        <v>251</v>
      </c>
      <c r="C123" s="9" t="s">
        <v>252</v>
      </c>
      <c r="D123" s="9" t="s">
        <v>44</v>
      </c>
      <c r="E123" s="9" t="s">
        <v>253</v>
      </c>
      <c r="F123" s="9" t="s">
        <v>247</v>
      </c>
      <c r="G123" s="10"/>
      <c r="H123" s="57" t="s">
        <v>248</v>
      </c>
      <c r="I123" s="10"/>
      <c r="J123" s="10"/>
      <c r="K123" s="9" t="s">
        <v>30</v>
      </c>
      <c r="L123" s="9"/>
      <c r="M123" s="11">
        <v>295000</v>
      </c>
      <c r="N123" s="78"/>
      <c r="O123" s="8"/>
      <c r="P123" s="8"/>
      <c r="Q123" s="12">
        <f t="shared" si="5"/>
        <v>0</v>
      </c>
      <c r="R123" s="8">
        <v>22</v>
      </c>
      <c r="S123" s="6">
        <f t="shared" si="6"/>
        <v>0</v>
      </c>
      <c r="T123" s="12">
        <f t="shared" si="7"/>
        <v>0</v>
      </c>
      <c r="U123" s="13"/>
      <c r="V123" s="8"/>
      <c r="W123" s="8"/>
      <c r="X123" s="8"/>
      <c r="Y123" s="8"/>
      <c r="Z123" s="40">
        <v>51852</v>
      </c>
    </row>
    <row r="124" spans="1:26" x14ac:dyDescent="0.2">
      <c r="A124" s="39">
        <v>1210</v>
      </c>
      <c r="B124" s="9" t="s">
        <v>254</v>
      </c>
      <c r="C124" s="9" t="s">
        <v>255</v>
      </c>
      <c r="D124" s="9" t="s">
        <v>44</v>
      </c>
      <c r="E124" s="9" t="s">
        <v>253</v>
      </c>
      <c r="F124" s="9" t="s">
        <v>247</v>
      </c>
      <c r="G124" s="10"/>
      <c r="H124" s="57" t="s">
        <v>248</v>
      </c>
      <c r="I124" s="10"/>
      <c r="J124" s="10"/>
      <c r="K124" s="9" t="s">
        <v>30</v>
      </c>
      <c r="L124" s="9"/>
      <c r="M124" s="11">
        <v>10000</v>
      </c>
      <c r="N124" s="78"/>
      <c r="O124" s="8"/>
      <c r="P124" s="8"/>
      <c r="Q124" s="12">
        <f t="shared" si="5"/>
        <v>0</v>
      </c>
      <c r="R124" s="8">
        <v>22</v>
      </c>
      <c r="S124" s="6">
        <f t="shared" si="6"/>
        <v>0</v>
      </c>
      <c r="T124" s="12">
        <f t="shared" si="7"/>
        <v>0</v>
      </c>
      <c r="U124" s="13"/>
      <c r="V124" s="8"/>
      <c r="W124" s="8"/>
      <c r="X124" s="8"/>
      <c r="Y124" s="8"/>
      <c r="Z124" s="40">
        <v>51853</v>
      </c>
    </row>
    <row r="125" spans="1:26" x14ac:dyDescent="0.2">
      <c r="A125" s="39">
        <v>1220</v>
      </c>
      <c r="B125" s="9" t="s">
        <v>256</v>
      </c>
      <c r="C125" s="9" t="s">
        <v>257</v>
      </c>
      <c r="D125" s="9" t="s">
        <v>44</v>
      </c>
      <c r="E125" s="9" t="s">
        <v>246</v>
      </c>
      <c r="F125" s="9" t="s">
        <v>247</v>
      </c>
      <c r="G125" s="10"/>
      <c r="H125" s="57" t="s">
        <v>248</v>
      </c>
      <c r="I125" s="10"/>
      <c r="J125" s="10"/>
      <c r="K125" s="9" t="s">
        <v>30</v>
      </c>
      <c r="L125" s="9"/>
      <c r="M125" s="11">
        <v>2000</v>
      </c>
      <c r="N125" s="78"/>
      <c r="O125" s="8"/>
      <c r="P125" s="8"/>
      <c r="Q125" s="12">
        <f t="shared" si="5"/>
        <v>0</v>
      </c>
      <c r="R125" s="8">
        <v>22</v>
      </c>
      <c r="S125" s="6">
        <f t="shared" si="6"/>
        <v>0</v>
      </c>
      <c r="T125" s="12">
        <f t="shared" si="7"/>
        <v>0</v>
      </c>
      <c r="U125" s="13"/>
      <c r="V125" s="8"/>
      <c r="W125" s="8"/>
      <c r="X125" s="8"/>
      <c r="Y125" s="8"/>
      <c r="Z125" s="40">
        <v>51854</v>
      </c>
    </row>
    <row r="126" spans="1:26" x14ac:dyDescent="0.2">
      <c r="A126" s="39">
        <v>1230</v>
      </c>
      <c r="B126" s="9" t="s">
        <v>258</v>
      </c>
      <c r="C126" s="9" t="s">
        <v>259</v>
      </c>
      <c r="D126" s="9" t="s">
        <v>44</v>
      </c>
      <c r="E126" s="9" t="s">
        <v>260</v>
      </c>
      <c r="F126" s="9" t="s">
        <v>247</v>
      </c>
      <c r="G126" s="10"/>
      <c r="H126" s="57" t="s">
        <v>248</v>
      </c>
      <c r="I126" s="10"/>
      <c r="J126" s="10"/>
      <c r="K126" s="9" t="s">
        <v>30</v>
      </c>
      <c r="L126" s="9"/>
      <c r="M126" s="11">
        <v>1750000</v>
      </c>
      <c r="N126" s="78"/>
      <c r="O126" s="8"/>
      <c r="P126" s="8"/>
      <c r="Q126" s="12">
        <f t="shared" si="5"/>
        <v>0</v>
      </c>
      <c r="R126" s="8">
        <v>22</v>
      </c>
      <c r="S126" s="6">
        <f t="shared" si="6"/>
        <v>0</v>
      </c>
      <c r="T126" s="12">
        <f t="shared" si="7"/>
        <v>0</v>
      </c>
      <c r="U126" s="13"/>
      <c r="V126" s="8"/>
      <c r="W126" s="8"/>
      <c r="X126" s="8"/>
      <c r="Y126" s="8"/>
      <c r="Z126" s="40">
        <v>51855</v>
      </c>
    </row>
    <row r="127" spans="1:26" x14ac:dyDescent="0.2">
      <c r="A127" s="39">
        <v>1240</v>
      </c>
      <c r="B127" s="9" t="s">
        <v>261</v>
      </c>
      <c r="C127" s="9" t="s">
        <v>262</v>
      </c>
      <c r="D127" s="9" t="s">
        <v>44</v>
      </c>
      <c r="E127" s="9" t="s">
        <v>263</v>
      </c>
      <c r="F127" s="9" t="s">
        <v>247</v>
      </c>
      <c r="G127" s="10"/>
      <c r="H127" s="57" t="s">
        <v>248</v>
      </c>
      <c r="I127" s="10"/>
      <c r="J127" s="10"/>
      <c r="K127" s="9" t="s">
        <v>30</v>
      </c>
      <c r="L127" s="9"/>
      <c r="M127" s="11">
        <v>2975</v>
      </c>
      <c r="N127" s="78"/>
      <c r="O127" s="8"/>
      <c r="P127" s="8"/>
      <c r="Q127" s="12">
        <f t="shared" si="5"/>
        <v>0</v>
      </c>
      <c r="R127" s="8">
        <v>22</v>
      </c>
      <c r="S127" s="6">
        <f t="shared" si="6"/>
        <v>0</v>
      </c>
      <c r="T127" s="12">
        <f t="shared" si="7"/>
        <v>0</v>
      </c>
      <c r="U127" s="13"/>
      <c r="V127" s="8"/>
      <c r="W127" s="8"/>
      <c r="X127" s="8"/>
      <c r="Y127" s="8"/>
      <c r="Z127" s="40">
        <v>51856</v>
      </c>
    </row>
    <row r="128" spans="1:26" x14ac:dyDescent="0.2">
      <c r="A128" s="39">
        <v>1250</v>
      </c>
      <c r="B128" s="9" t="s">
        <v>264</v>
      </c>
      <c r="C128" s="9" t="s">
        <v>265</v>
      </c>
      <c r="D128" s="9" t="s">
        <v>44</v>
      </c>
      <c r="E128" s="9" t="s">
        <v>246</v>
      </c>
      <c r="F128" s="9" t="s">
        <v>247</v>
      </c>
      <c r="G128" s="10"/>
      <c r="H128" s="57" t="s">
        <v>248</v>
      </c>
      <c r="I128" s="10"/>
      <c r="J128" s="10"/>
      <c r="K128" s="9" t="s">
        <v>30</v>
      </c>
      <c r="L128" s="9"/>
      <c r="M128" s="11">
        <v>5000</v>
      </c>
      <c r="N128" s="78"/>
      <c r="O128" s="8"/>
      <c r="P128" s="8"/>
      <c r="Q128" s="12">
        <f t="shared" si="5"/>
        <v>0</v>
      </c>
      <c r="R128" s="8">
        <v>22</v>
      </c>
      <c r="S128" s="6">
        <f t="shared" si="6"/>
        <v>0</v>
      </c>
      <c r="T128" s="12">
        <f t="shared" si="7"/>
        <v>0</v>
      </c>
      <c r="U128" s="13"/>
      <c r="V128" s="8"/>
      <c r="W128" s="8"/>
      <c r="X128" s="8"/>
      <c r="Y128" s="8"/>
      <c r="Z128" s="40">
        <v>51857</v>
      </c>
    </row>
    <row r="129" spans="1:26" x14ac:dyDescent="0.2">
      <c r="A129" s="39">
        <v>1260</v>
      </c>
      <c r="B129" s="9" t="s">
        <v>266</v>
      </c>
      <c r="C129" s="9" t="s">
        <v>267</v>
      </c>
      <c r="D129" s="9" t="s">
        <v>44</v>
      </c>
      <c r="E129" s="9" t="s">
        <v>246</v>
      </c>
      <c r="F129" s="9" t="s">
        <v>247</v>
      </c>
      <c r="G129" s="10"/>
      <c r="H129" s="57" t="s">
        <v>248</v>
      </c>
      <c r="I129" s="10"/>
      <c r="J129" s="10"/>
      <c r="K129" s="9" t="s">
        <v>30</v>
      </c>
      <c r="L129" s="9"/>
      <c r="M129" s="11">
        <v>2000</v>
      </c>
      <c r="N129" s="78"/>
      <c r="O129" s="8"/>
      <c r="P129" s="8"/>
      <c r="Q129" s="12">
        <f t="shared" si="5"/>
        <v>0</v>
      </c>
      <c r="R129" s="8">
        <v>22</v>
      </c>
      <c r="S129" s="6">
        <f t="shared" si="6"/>
        <v>0</v>
      </c>
      <c r="T129" s="12">
        <f t="shared" si="7"/>
        <v>0</v>
      </c>
      <c r="U129" s="13"/>
      <c r="V129" s="8"/>
      <c r="W129" s="8"/>
      <c r="X129" s="8"/>
      <c r="Y129" s="8"/>
      <c r="Z129" s="40">
        <v>51858</v>
      </c>
    </row>
    <row r="130" spans="1:26" x14ac:dyDescent="0.2">
      <c r="A130" s="39">
        <v>1270</v>
      </c>
      <c r="B130" s="9" t="s">
        <v>268</v>
      </c>
      <c r="C130" s="9" t="s">
        <v>269</v>
      </c>
      <c r="D130" s="9" t="s">
        <v>44</v>
      </c>
      <c r="E130" s="9" t="s">
        <v>253</v>
      </c>
      <c r="F130" s="9" t="s">
        <v>247</v>
      </c>
      <c r="G130" s="10"/>
      <c r="H130" s="57" t="s">
        <v>248</v>
      </c>
      <c r="I130" s="10"/>
      <c r="J130" s="10"/>
      <c r="K130" s="9" t="s">
        <v>30</v>
      </c>
      <c r="L130" s="9"/>
      <c r="M130" s="11">
        <v>20000</v>
      </c>
      <c r="N130" s="78"/>
      <c r="O130" s="8"/>
      <c r="P130" s="8"/>
      <c r="Q130" s="12">
        <f t="shared" si="5"/>
        <v>0</v>
      </c>
      <c r="R130" s="8">
        <v>22</v>
      </c>
      <c r="S130" s="6">
        <f t="shared" si="6"/>
        <v>0</v>
      </c>
      <c r="T130" s="12">
        <f t="shared" si="7"/>
        <v>0</v>
      </c>
      <c r="U130" s="13"/>
      <c r="V130" s="8"/>
      <c r="W130" s="8"/>
      <c r="X130" s="8"/>
      <c r="Y130" s="8"/>
      <c r="Z130" s="40">
        <v>51859</v>
      </c>
    </row>
    <row r="131" spans="1:26" x14ac:dyDescent="0.2">
      <c r="A131" s="39">
        <v>1280</v>
      </c>
      <c r="B131" s="9" t="s">
        <v>270</v>
      </c>
      <c r="C131" s="9" t="s">
        <v>271</v>
      </c>
      <c r="D131" s="9" t="s">
        <v>44</v>
      </c>
      <c r="E131" s="9" t="s">
        <v>272</v>
      </c>
      <c r="F131" s="9" t="s">
        <v>247</v>
      </c>
      <c r="G131" s="10"/>
      <c r="H131" s="57" t="s">
        <v>248</v>
      </c>
      <c r="I131" s="10"/>
      <c r="J131" s="10"/>
      <c r="K131" s="9" t="s">
        <v>30</v>
      </c>
      <c r="L131" s="9"/>
      <c r="M131" s="11">
        <v>120000</v>
      </c>
      <c r="N131" s="78"/>
      <c r="O131" s="8"/>
      <c r="P131" s="8"/>
      <c r="Q131" s="12">
        <f t="shared" si="5"/>
        <v>0</v>
      </c>
      <c r="R131" s="8">
        <v>22</v>
      </c>
      <c r="S131" s="6">
        <f t="shared" si="6"/>
        <v>0</v>
      </c>
      <c r="T131" s="12">
        <f t="shared" si="7"/>
        <v>0</v>
      </c>
      <c r="U131" s="13"/>
      <c r="V131" s="8"/>
      <c r="W131" s="8"/>
      <c r="X131" s="8"/>
      <c r="Y131" s="8"/>
      <c r="Z131" s="40">
        <v>51860</v>
      </c>
    </row>
    <row r="132" spans="1:26" x14ac:dyDescent="0.2">
      <c r="A132" s="39">
        <v>1290</v>
      </c>
      <c r="B132" s="9" t="s">
        <v>273</v>
      </c>
      <c r="C132" s="9" t="s">
        <v>274</v>
      </c>
      <c r="D132" s="9" t="s">
        <v>44</v>
      </c>
      <c r="E132" s="9" t="s">
        <v>275</v>
      </c>
      <c r="F132" s="9" t="s">
        <v>247</v>
      </c>
      <c r="G132" s="10"/>
      <c r="H132" s="57" t="s">
        <v>248</v>
      </c>
      <c r="I132" s="10"/>
      <c r="J132" s="10"/>
      <c r="K132" s="9" t="s">
        <v>30</v>
      </c>
      <c r="L132" s="9"/>
      <c r="M132" s="11">
        <v>250000</v>
      </c>
      <c r="N132" s="78"/>
      <c r="O132" s="8"/>
      <c r="P132" s="8"/>
      <c r="Q132" s="12">
        <f t="shared" ref="Q132:Q195" si="10">M132*N132</f>
        <v>0</v>
      </c>
      <c r="R132" s="8">
        <v>22</v>
      </c>
      <c r="S132" s="6">
        <f t="shared" ref="S132:S195" si="11">(1+(R132/100))*N132</f>
        <v>0</v>
      </c>
      <c r="T132" s="12">
        <f t="shared" ref="T132:T195" si="12">M132*S132</f>
        <v>0</v>
      </c>
      <c r="U132" s="13"/>
      <c r="V132" s="8"/>
      <c r="W132" s="8"/>
      <c r="X132" s="8"/>
      <c r="Y132" s="8"/>
      <c r="Z132" s="40">
        <v>51861</v>
      </c>
    </row>
    <row r="133" spans="1:26" x14ac:dyDescent="0.2">
      <c r="A133" s="39">
        <v>1300</v>
      </c>
      <c r="B133" s="9" t="s">
        <v>276</v>
      </c>
      <c r="C133" s="9" t="s">
        <v>277</v>
      </c>
      <c r="D133" s="9" t="s">
        <v>44</v>
      </c>
      <c r="E133" s="9" t="s">
        <v>278</v>
      </c>
      <c r="F133" s="9" t="s">
        <v>247</v>
      </c>
      <c r="G133" s="10"/>
      <c r="H133" s="57" t="s">
        <v>248</v>
      </c>
      <c r="I133" s="10"/>
      <c r="J133" s="10"/>
      <c r="K133" s="9" t="s">
        <v>30</v>
      </c>
      <c r="L133" s="9"/>
      <c r="M133" s="11">
        <v>370</v>
      </c>
      <c r="N133" s="78"/>
      <c r="O133" s="8"/>
      <c r="P133" s="8"/>
      <c r="Q133" s="12">
        <f t="shared" si="10"/>
        <v>0</v>
      </c>
      <c r="R133" s="8">
        <v>22</v>
      </c>
      <c r="S133" s="6">
        <f t="shared" si="11"/>
        <v>0</v>
      </c>
      <c r="T133" s="12">
        <f t="shared" si="12"/>
        <v>0</v>
      </c>
      <c r="U133" s="13"/>
      <c r="V133" s="8"/>
      <c r="W133" s="8"/>
      <c r="X133" s="8"/>
      <c r="Y133" s="8"/>
      <c r="Z133" s="40">
        <v>51862</v>
      </c>
    </row>
    <row r="134" spans="1:26" x14ac:dyDescent="0.2">
      <c r="A134" s="39">
        <v>1310</v>
      </c>
      <c r="B134" s="9" t="s">
        <v>279</v>
      </c>
      <c r="C134" s="9" t="s">
        <v>280</v>
      </c>
      <c r="D134" s="9" t="s">
        <v>44</v>
      </c>
      <c r="E134" s="9" t="s">
        <v>253</v>
      </c>
      <c r="F134" s="9" t="s">
        <v>247</v>
      </c>
      <c r="G134" s="10"/>
      <c r="H134" s="57" t="s">
        <v>248</v>
      </c>
      <c r="I134" s="10"/>
      <c r="J134" s="10"/>
      <c r="K134" s="9" t="s">
        <v>30</v>
      </c>
      <c r="L134" s="9"/>
      <c r="M134" s="11">
        <v>110000</v>
      </c>
      <c r="N134" s="78"/>
      <c r="O134" s="8"/>
      <c r="P134" s="8"/>
      <c r="Q134" s="12">
        <f t="shared" si="10"/>
        <v>0</v>
      </c>
      <c r="R134" s="8">
        <v>22</v>
      </c>
      <c r="S134" s="6">
        <f t="shared" si="11"/>
        <v>0</v>
      </c>
      <c r="T134" s="12">
        <f t="shared" si="12"/>
        <v>0</v>
      </c>
      <c r="U134" s="13"/>
      <c r="V134" s="8"/>
      <c r="W134" s="8"/>
      <c r="X134" s="8"/>
      <c r="Y134" s="8"/>
      <c r="Z134" s="40">
        <v>51863</v>
      </c>
    </row>
    <row r="135" spans="1:26" x14ac:dyDescent="0.2">
      <c r="A135" s="39">
        <v>1320</v>
      </c>
      <c r="B135" s="9" t="s">
        <v>281</v>
      </c>
      <c r="C135" s="9" t="s">
        <v>282</v>
      </c>
      <c r="D135" s="9" t="s">
        <v>44</v>
      </c>
      <c r="E135" s="9" t="s">
        <v>253</v>
      </c>
      <c r="F135" s="9" t="s">
        <v>247</v>
      </c>
      <c r="G135" s="10"/>
      <c r="H135" s="57" t="s">
        <v>248</v>
      </c>
      <c r="I135" s="10"/>
      <c r="J135" s="10"/>
      <c r="K135" s="9" t="s">
        <v>30</v>
      </c>
      <c r="L135" s="9"/>
      <c r="M135" s="11">
        <v>25000</v>
      </c>
      <c r="N135" s="78"/>
      <c r="O135" s="8"/>
      <c r="P135" s="8"/>
      <c r="Q135" s="12">
        <f t="shared" si="10"/>
        <v>0</v>
      </c>
      <c r="R135" s="8">
        <v>22</v>
      </c>
      <c r="S135" s="6">
        <f t="shared" si="11"/>
        <v>0</v>
      </c>
      <c r="T135" s="12">
        <f t="shared" si="12"/>
        <v>0</v>
      </c>
      <c r="U135" s="13"/>
      <c r="V135" s="8"/>
      <c r="W135" s="8"/>
      <c r="X135" s="8"/>
      <c r="Y135" s="8"/>
      <c r="Z135" s="40">
        <v>51864</v>
      </c>
    </row>
    <row r="136" spans="1:26" x14ac:dyDescent="0.2">
      <c r="A136" s="39">
        <v>1330</v>
      </c>
      <c r="B136" s="9" t="s">
        <v>283</v>
      </c>
      <c r="C136" s="9" t="s">
        <v>284</v>
      </c>
      <c r="D136" s="9" t="s">
        <v>44</v>
      </c>
      <c r="E136" s="9" t="s">
        <v>260</v>
      </c>
      <c r="F136" s="9" t="s">
        <v>247</v>
      </c>
      <c r="G136" s="10"/>
      <c r="H136" s="57" t="s">
        <v>248</v>
      </c>
      <c r="I136" s="10"/>
      <c r="J136" s="10"/>
      <c r="K136" s="9" t="s">
        <v>30</v>
      </c>
      <c r="L136" s="9"/>
      <c r="M136" s="11">
        <v>50000</v>
      </c>
      <c r="N136" s="78"/>
      <c r="O136" s="8"/>
      <c r="P136" s="8"/>
      <c r="Q136" s="12">
        <f t="shared" si="10"/>
        <v>0</v>
      </c>
      <c r="R136" s="8">
        <v>22</v>
      </c>
      <c r="S136" s="6">
        <f t="shared" si="11"/>
        <v>0</v>
      </c>
      <c r="T136" s="12">
        <f t="shared" si="12"/>
        <v>0</v>
      </c>
      <c r="U136" s="13"/>
      <c r="V136" s="8"/>
      <c r="W136" s="8"/>
      <c r="X136" s="8"/>
      <c r="Y136" s="8"/>
      <c r="Z136" s="40">
        <v>51865</v>
      </c>
    </row>
    <row r="137" spans="1:26" x14ac:dyDescent="0.2">
      <c r="A137" s="39">
        <v>1340</v>
      </c>
      <c r="B137" s="9" t="s">
        <v>285</v>
      </c>
      <c r="C137" s="9" t="s">
        <v>286</v>
      </c>
      <c r="D137" s="9" t="s">
        <v>44</v>
      </c>
      <c r="E137" s="9" t="s">
        <v>260</v>
      </c>
      <c r="F137" s="9" t="s">
        <v>247</v>
      </c>
      <c r="G137" s="10"/>
      <c r="H137" s="57" t="s">
        <v>248</v>
      </c>
      <c r="I137" s="10"/>
      <c r="J137" s="10"/>
      <c r="K137" s="9" t="s">
        <v>30</v>
      </c>
      <c r="L137" s="9"/>
      <c r="M137" s="11">
        <v>50000</v>
      </c>
      <c r="N137" s="78"/>
      <c r="O137" s="8"/>
      <c r="P137" s="8"/>
      <c r="Q137" s="12">
        <f t="shared" si="10"/>
        <v>0</v>
      </c>
      <c r="R137" s="8">
        <v>22</v>
      </c>
      <c r="S137" s="6">
        <f t="shared" si="11"/>
        <v>0</v>
      </c>
      <c r="T137" s="12">
        <f t="shared" si="12"/>
        <v>0</v>
      </c>
      <c r="U137" s="13"/>
      <c r="V137" s="8"/>
      <c r="W137" s="8"/>
      <c r="X137" s="8"/>
      <c r="Y137" s="8"/>
      <c r="Z137" s="40">
        <v>51866</v>
      </c>
    </row>
    <row r="138" spans="1:26" x14ac:dyDescent="0.2">
      <c r="A138" s="39">
        <v>1350</v>
      </c>
      <c r="B138" s="9" t="s">
        <v>287</v>
      </c>
      <c r="C138" s="9" t="s">
        <v>288</v>
      </c>
      <c r="D138" s="9" t="s">
        <v>44</v>
      </c>
      <c r="E138" s="9" t="s">
        <v>289</v>
      </c>
      <c r="F138" s="9" t="s">
        <v>247</v>
      </c>
      <c r="G138" s="10"/>
      <c r="H138" s="57" t="s">
        <v>248</v>
      </c>
      <c r="I138" s="10"/>
      <c r="J138" s="10"/>
      <c r="K138" s="9" t="s">
        <v>30</v>
      </c>
      <c r="L138" s="9"/>
      <c r="M138" s="11">
        <v>100</v>
      </c>
      <c r="N138" s="78"/>
      <c r="O138" s="8"/>
      <c r="P138" s="8"/>
      <c r="Q138" s="12">
        <f t="shared" si="10"/>
        <v>0</v>
      </c>
      <c r="R138" s="8">
        <v>22</v>
      </c>
      <c r="S138" s="6">
        <f t="shared" si="11"/>
        <v>0</v>
      </c>
      <c r="T138" s="12">
        <f t="shared" si="12"/>
        <v>0</v>
      </c>
      <c r="U138" s="13"/>
      <c r="V138" s="8"/>
      <c r="W138" s="8"/>
      <c r="X138" s="8"/>
      <c r="Y138" s="8"/>
      <c r="Z138" s="40">
        <v>51867</v>
      </c>
    </row>
    <row r="139" spans="1:26" x14ac:dyDescent="0.2">
      <c r="A139" s="39">
        <v>1360</v>
      </c>
      <c r="B139" s="9" t="s">
        <v>290</v>
      </c>
      <c r="C139" s="9" t="s">
        <v>291</v>
      </c>
      <c r="D139" s="9" t="s">
        <v>44</v>
      </c>
      <c r="E139" s="9" t="s">
        <v>253</v>
      </c>
      <c r="F139" s="9" t="s">
        <v>247</v>
      </c>
      <c r="G139" s="10"/>
      <c r="H139" s="57" t="s">
        <v>248</v>
      </c>
      <c r="I139" s="10"/>
      <c r="J139" s="10"/>
      <c r="K139" s="9" t="s">
        <v>30</v>
      </c>
      <c r="L139" s="9"/>
      <c r="M139" s="11">
        <v>1245000</v>
      </c>
      <c r="N139" s="78"/>
      <c r="O139" s="8"/>
      <c r="P139" s="8"/>
      <c r="Q139" s="12">
        <f t="shared" si="10"/>
        <v>0</v>
      </c>
      <c r="R139" s="8">
        <v>22</v>
      </c>
      <c r="S139" s="6">
        <f t="shared" si="11"/>
        <v>0</v>
      </c>
      <c r="T139" s="12">
        <f t="shared" si="12"/>
        <v>0</v>
      </c>
      <c r="U139" s="13"/>
      <c r="V139" s="8"/>
      <c r="W139" s="8"/>
      <c r="X139" s="8"/>
      <c r="Y139" s="8"/>
      <c r="Z139" s="40">
        <v>51868</v>
      </c>
    </row>
    <row r="140" spans="1:26" x14ac:dyDescent="0.2">
      <c r="A140" s="39">
        <v>1370</v>
      </c>
      <c r="B140" s="9" t="s">
        <v>292</v>
      </c>
      <c r="C140" s="9" t="s">
        <v>293</v>
      </c>
      <c r="D140" s="9" t="s">
        <v>44</v>
      </c>
      <c r="E140" s="9" t="s">
        <v>253</v>
      </c>
      <c r="F140" s="9" t="s">
        <v>247</v>
      </c>
      <c r="G140" s="10"/>
      <c r="H140" s="57" t="s">
        <v>248</v>
      </c>
      <c r="I140" s="10"/>
      <c r="J140" s="10"/>
      <c r="K140" s="9" t="s">
        <v>30</v>
      </c>
      <c r="L140" s="9"/>
      <c r="M140" s="11">
        <v>20000</v>
      </c>
      <c r="N140" s="78"/>
      <c r="O140" s="8"/>
      <c r="P140" s="8"/>
      <c r="Q140" s="12">
        <f t="shared" si="10"/>
        <v>0</v>
      </c>
      <c r="R140" s="8">
        <v>22</v>
      </c>
      <c r="S140" s="6">
        <f t="shared" si="11"/>
        <v>0</v>
      </c>
      <c r="T140" s="12">
        <f t="shared" si="12"/>
        <v>0</v>
      </c>
      <c r="U140" s="13"/>
      <c r="V140" s="8"/>
      <c r="W140" s="8"/>
      <c r="X140" s="8"/>
      <c r="Y140" s="8"/>
      <c r="Z140" s="40">
        <v>51869</v>
      </c>
    </row>
    <row r="141" spans="1:26" x14ac:dyDescent="0.2">
      <c r="A141" s="39">
        <v>1380</v>
      </c>
      <c r="B141" s="9" t="s">
        <v>294</v>
      </c>
      <c r="C141" s="9" t="s">
        <v>295</v>
      </c>
      <c r="D141" s="9" t="s">
        <v>44</v>
      </c>
      <c r="E141" s="9" t="s">
        <v>246</v>
      </c>
      <c r="F141" s="9" t="s">
        <v>247</v>
      </c>
      <c r="G141" s="10"/>
      <c r="H141" s="57" t="s">
        <v>248</v>
      </c>
      <c r="I141" s="10"/>
      <c r="J141" s="10"/>
      <c r="K141" s="9" t="s">
        <v>30</v>
      </c>
      <c r="L141" s="9"/>
      <c r="M141" s="11">
        <v>4000</v>
      </c>
      <c r="N141" s="78"/>
      <c r="O141" s="8"/>
      <c r="P141" s="8"/>
      <c r="Q141" s="12">
        <f t="shared" si="10"/>
        <v>0</v>
      </c>
      <c r="R141" s="8">
        <v>22</v>
      </c>
      <c r="S141" s="6">
        <f t="shared" si="11"/>
        <v>0</v>
      </c>
      <c r="T141" s="12">
        <f t="shared" si="12"/>
        <v>0</v>
      </c>
      <c r="U141" s="13"/>
      <c r="V141" s="8"/>
      <c r="W141" s="8"/>
      <c r="X141" s="8"/>
      <c r="Y141" s="8"/>
      <c r="Z141" s="40">
        <v>51870</v>
      </c>
    </row>
    <row r="142" spans="1:26" x14ac:dyDescent="0.2">
      <c r="A142" s="39">
        <v>1390</v>
      </c>
      <c r="B142" s="9" t="s">
        <v>296</v>
      </c>
      <c r="C142" s="9" t="s">
        <v>297</v>
      </c>
      <c r="D142" s="9" t="s">
        <v>44</v>
      </c>
      <c r="E142" s="9" t="s">
        <v>253</v>
      </c>
      <c r="F142" s="9" t="s">
        <v>247</v>
      </c>
      <c r="G142" s="10"/>
      <c r="H142" s="57" t="s">
        <v>248</v>
      </c>
      <c r="I142" s="10"/>
      <c r="J142" s="10"/>
      <c r="K142" s="9" t="s">
        <v>30</v>
      </c>
      <c r="L142" s="9"/>
      <c r="M142" s="11">
        <v>290000</v>
      </c>
      <c r="N142" s="78"/>
      <c r="O142" s="8"/>
      <c r="P142" s="8"/>
      <c r="Q142" s="12">
        <f t="shared" si="10"/>
        <v>0</v>
      </c>
      <c r="R142" s="8">
        <v>22</v>
      </c>
      <c r="S142" s="6">
        <f t="shared" si="11"/>
        <v>0</v>
      </c>
      <c r="T142" s="12">
        <f t="shared" si="12"/>
        <v>0</v>
      </c>
      <c r="U142" s="13"/>
      <c r="V142" s="8"/>
      <c r="W142" s="8"/>
      <c r="X142" s="8"/>
      <c r="Y142" s="8"/>
      <c r="Z142" s="40">
        <v>51871</v>
      </c>
    </row>
    <row r="143" spans="1:26" x14ac:dyDescent="0.2">
      <c r="A143" s="39">
        <v>1400</v>
      </c>
      <c r="B143" s="9" t="s">
        <v>298</v>
      </c>
      <c r="C143" s="9" t="s">
        <v>299</v>
      </c>
      <c r="D143" s="9" t="s">
        <v>44</v>
      </c>
      <c r="E143" s="9" t="s">
        <v>246</v>
      </c>
      <c r="F143" s="9" t="s">
        <v>247</v>
      </c>
      <c r="G143" s="10"/>
      <c r="H143" s="57" t="s">
        <v>248</v>
      </c>
      <c r="I143" s="10"/>
      <c r="J143" s="10"/>
      <c r="K143" s="9" t="s">
        <v>30</v>
      </c>
      <c r="L143" s="9"/>
      <c r="M143" s="11">
        <v>8000</v>
      </c>
      <c r="N143" s="78"/>
      <c r="O143" s="8"/>
      <c r="P143" s="8"/>
      <c r="Q143" s="12">
        <f t="shared" si="10"/>
        <v>0</v>
      </c>
      <c r="R143" s="8">
        <v>22</v>
      </c>
      <c r="S143" s="6">
        <f t="shared" si="11"/>
        <v>0</v>
      </c>
      <c r="T143" s="12">
        <f t="shared" si="12"/>
        <v>0</v>
      </c>
      <c r="U143" s="13"/>
      <c r="V143" s="8"/>
      <c r="W143" s="8"/>
      <c r="X143" s="8"/>
      <c r="Y143" s="8"/>
      <c r="Z143" s="40">
        <v>51872</v>
      </c>
    </row>
    <row r="144" spans="1:26" x14ac:dyDescent="0.2">
      <c r="A144" s="39">
        <v>1410</v>
      </c>
      <c r="B144" s="9" t="s">
        <v>300</v>
      </c>
      <c r="C144" s="9" t="s">
        <v>301</v>
      </c>
      <c r="D144" s="9" t="s">
        <v>44</v>
      </c>
      <c r="E144" s="9" t="s">
        <v>302</v>
      </c>
      <c r="F144" s="9" t="s">
        <v>247</v>
      </c>
      <c r="G144" s="10"/>
      <c r="H144" s="57" t="s">
        <v>248</v>
      </c>
      <c r="I144" s="10"/>
      <c r="J144" s="10"/>
      <c r="K144" s="9" t="s">
        <v>60</v>
      </c>
      <c r="L144" s="9"/>
      <c r="M144" s="11">
        <v>2500</v>
      </c>
      <c r="N144" s="78"/>
      <c r="O144" s="8"/>
      <c r="P144" s="8"/>
      <c r="Q144" s="12">
        <f t="shared" si="10"/>
        <v>0</v>
      </c>
      <c r="R144" s="8">
        <v>22</v>
      </c>
      <c r="S144" s="6">
        <f t="shared" si="11"/>
        <v>0</v>
      </c>
      <c r="T144" s="12">
        <f t="shared" si="12"/>
        <v>0</v>
      </c>
      <c r="U144" s="13"/>
      <c r="V144" s="8"/>
      <c r="W144" s="8"/>
      <c r="X144" s="8"/>
      <c r="Y144" s="8"/>
      <c r="Z144" s="40">
        <v>51873</v>
      </c>
    </row>
    <row r="145" spans="1:26" x14ac:dyDescent="0.2">
      <c r="A145" s="39">
        <v>1420</v>
      </c>
      <c r="B145" s="9" t="s">
        <v>303</v>
      </c>
      <c r="C145" s="9" t="s">
        <v>304</v>
      </c>
      <c r="D145" s="9" t="s">
        <v>44</v>
      </c>
      <c r="E145" s="9" t="s">
        <v>272</v>
      </c>
      <c r="F145" s="9" t="s">
        <v>247</v>
      </c>
      <c r="G145" s="10"/>
      <c r="H145" s="57" t="s">
        <v>248</v>
      </c>
      <c r="I145" s="10"/>
      <c r="J145" s="10"/>
      <c r="K145" s="9" t="s">
        <v>30</v>
      </c>
      <c r="L145" s="9"/>
      <c r="M145" s="11">
        <v>7500</v>
      </c>
      <c r="N145" s="78"/>
      <c r="O145" s="8"/>
      <c r="P145" s="8"/>
      <c r="Q145" s="12">
        <f t="shared" si="10"/>
        <v>0</v>
      </c>
      <c r="R145" s="8">
        <v>22</v>
      </c>
      <c r="S145" s="6">
        <f t="shared" si="11"/>
        <v>0</v>
      </c>
      <c r="T145" s="12">
        <f t="shared" si="12"/>
        <v>0</v>
      </c>
      <c r="U145" s="13"/>
      <c r="V145" s="8"/>
      <c r="W145" s="8"/>
      <c r="X145" s="8"/>
      <c r="Y145" s="8"/>
      <c r="Z145" s="40">
        <v>51874</v>
      </c>
    </row>
    <row r="146" spans="1:26" x14ac:dyDescent="0.2">
      <c r="A146" s="39">
        <v>1430</v>
      </c>
      <c r="B146" s="9" t="s">
        <v>305</v>
      </c>
      <c r="C146" s="9" t="s">
        <v>306</v>
      </c>
      <c r="D146" s="9" t="s">
        <v>44</v>
      </c>
      <c r="E146" s="9" t="s">
        <v>260</v>
      </c>
      <c r="F146" s="9" t="s">
        <v>247</v>
      </c>
      <c r="G146" s="10"/>
      <c r="H146" s="57" t="s">
        <v>248</v>
      </c>
      <c r="I146" s="10"/>
      <c r="J146" s="10"/>
      <c r="K146" s="9" t="s">
        <v>30</v>
      </c>
      <c r="L146" s="9"/>
      <c r="M146" s="11">
        <v>25000</v>
      </c>
      <c r="N146" s="78"/>
      <c r="O146" s="8"/>
      <c r="P146" s="8"/>
      <c r="Q146" s="12">
        <f t="shared" si="10"/>
        <v>0</v>
      </c>
      <c r="R146" s="8">
        <v>22</v>
      </c>
      <c r="S146" s="6">
        <f t="shared" si="11"/>
        <v>0</v>
      </c>
      <c r="T146" s="12">
        <f t="shared" si="12"/>
        <v>0</v>
      </c>
      <c r="U146" s="13"/>
      <c r="V146" s="8"/>
      <c r="W146" s="8"/>
      <c r="X146" s="8"/>
      <c r="Y146" s="8"/>
      <c r="Z146" s="40">
        <v>51875</v>
      </c>
    </row>
    <row r="147" spans="1:26" x14ac:dyDescent="0.2">
      <c r="A147" s="39">
        <v>1440</v>
      </c>
      <c r="B147" s="9" t="s">
        <v>307</v>
      </c>
      <c r="C147" s="9" t="s">
        <v>308</v>
      </c>
      <c r="D147" s="9" t="s">
        <v>44</v>
      </c>
      <c r="E147" s="9" t="s">
        <v>246</v>
      </c>
      <c r="F147" s="9" t="s">
        <v>247</v>
      </c>
      <c r="G147" s="10"/>
      <c r="H147" s="57" t="s">
        <v>248</v>
      </c>
      <c r="I147" s="10"/>
      <c r="J147" s="10"/>
      <c r="K147" s="9" t="s">
        <v>30</v>
      </c>
      <c r="L147" s="9"/>
      <c r="M147" s="11">
        <v>1000</v>
      </c>
      <c r="N147" s="78"/>
      <c r="O147" s="8"/>
      <c r="P147" s="8"/>
      <c r="Q147" s="12">
        <f t="shared" si="10"/>
        <v>0</v>
      </c>
      <c r="R147" s="8">
        <v>22</v>
      </c>
      <c r="S147" s="6">
        <f t="shared" si="11"/>
        <v>0</v>
      </c>
      <c r="T147" s="12">
        <f t="shared" si="12"/>
        <v>0</v>
      </c>
      <c r="U147" s="13"/>
      <c r="V147" s="8"/>
      <c r="W147" s="8"/>
      <c r="X147" s="8"/>
      <c r="Y147" s="8"/>
      <c r="Z147" s="40">
        <v>51876</v>
      </c>
    </row>
    <row r="148" spans="1:26" ht="13.5" thickBot="1" x14ac:dyDescent="0.25">
      <c r="A148" s="41">
        <v>1450</v>
      </c>
      <c r="B148" s="42" t="s">
        <v>309</v>
      </c>
      <c r="C148" s="42" t="s">
        <v>310</v>
      </c>
      <c r="D148" s="42" t="s">
        <v>44</v>
      </c>
      <c r="E148" s="42" t="s">
        <v>311</v>
      </c>
      <c r="F148" s="42" t="s">
        <v>247</v>
      </c>
      <c r="G148" s="43"/>
      <c r="H148" s="61" t="s">
        <v>248</v>
      </c>
      <c r="I148" s="43"/>
      <c r="J148" s="43"/>
      <c r="K148" s="42" t="s">
        <v>60</v>
      </c>
      <c r="L148" s="42"/>
      <c r="M148" s="44">
        <v>1000</v>
      </c>
      <c r="N148" s="83"/>
      <c r="O148" s="45"/>
      <c r="P148" s="45"/>
      <c r="Q148" s="46">
        <f t="shared" si="10"/>
        <v>0</v>
      </c>
      <c r="R148" s="45">
        <v>22</v>
      </c>
      <c r="S148" s="77">
        <f t="shared" si="11"/>
        <v>0</v>
      </c>
      <c r="T148" s="46">
        <f t="shared" si="12"/>
        <v>0</v>
      </c>
      <c r="U148" s="47"/>
      <c r="V148" s="46">
        <f>SUM(Q121:Q148)</f>
        <v>0</v>
      </c>
      <c r="W148" s="77">
        <f>SUM(T121:T148)</f>
        <v>0</v>
      </c>
      <c r="X148" s="45"/>
      <c r="Y148" s="45"/>
      <c r="Z148" s="48">
        <v>51877</v>
      </c>
    </row>
    <row r="149" spans="1:26" ht="13.5" thickBot="1" x14ac:dyDescent="0.25">
      <c r="A149" s="21">
        <v>1460</v>
      </c>
      <c r="B149" s="22" t="s">
        <v>312</v>
      </c>
      <c r="C149" s="22" t="s">
        <v>313</v>
      </c>
      <c r="D149" s="22" t="s">
        <v>62</v>
      </c>
      <c r="E149" s="22" t="s">
        <v>246</v>
      </c>
      <c r="F149" s="22" t="s">
        <v>314</v>
      </c>
      <c r="G149" s="23"/>
      <c r="H149" s="59" t="s">
        <v>315</v>
      </c>
      <c r="I149" s="23"/>
      <c r="J149" s="23"/>
      <c r="K149" s="22" t="s">
        <v>30</v>
      </c>
      <c r="L149" s="22"/>
      <c r="M149" s="24">
        <v>1000</v>
      </c>
      <c r="N149" s="87"/>
      <c r="O149" s="25"/>
      <c r="P149" s="25"/>
      <c r="Q149" s="26">
        <f t="shared" si="10"/>
        <v>0</v>
      </c>
      <c r="R149" s="25">
        <v>22</v>
      </c>
      <c r="S149" s="27">
        <f t="shared" si="11"/>
        <v>0</v>
      </c>
      <c r="T149" s="26">
        <f t="shared" si="12"/>
        <v>0</v>
      </c>
      <c r="U149" s="28"/>
      <c r="V149" s="26">
        <f t="shared" ref="V149:V161" si="13">Q149</f>
        <v>0</v>
      </c>
      <c r="W149" s="26">
        <f t="shared" ref="W149:W161" si="14">T149</f>
        <v>0</v>
      </c>
      <c r="X149" s="25"/>
      <c r="Y149" s="25"/>
      <c r="Z149" s="29">
        <v>51878</v>
      </c>
    </row>
    <row r="150" spans="1:26" ht="13.5" thickBot="1" x14ac:dyDescent="0.25">
      <c r="A150" s="21">
        <v>1470</v>
      </c>
      <c r="B150" s="22" t="s">
        <v>316</v>
      </c>
      <c r="C150" s="74" t="s">
        <v>579</v>
      </c>
      <c r="D150" s="22" t="s">
        <v>62</v>
      </c>
      <c r="E150" s="22" t="s">
        <v>317</v>
      </c>
      <c r="F150" s="22" t="s">
        <v>314</v>
      </c>
      <c r="G150" s="23"/>
      <c r="H150" s="59" t="s">
        <v>318</v>
      </c>
      <c r="I150" s="23"/>
      <c r="J150" s="23"/>
      <c r="K150" s="22" t="s">
        <v>30</v>
      </c>
      <c r="L150" s="22"/>
      <c r="M150" s="24">
        <v>18600</v>
      </c>
      <c r="N150" s="87"/>
      <c r="O150" s="25"/>
      <c r="P150" s="25"/>
      <c r="Q150" s="26">
        <f t="shared" si="10"/>
        <v>0</v>
      </c>
      <c r="R150" s="25">
        <v>9.5</v>
      </c>
      <c r="S150" s="27">
        <f t="shared" si="11"/>
        <v>0</v>
      </c>
      <c r="T150" s="26">
        <f t="shared" si="12"/>
        <v>0</v>
      </c>
      <c r="U150" s="28"/>
      <c r="V150" s="26">
        <f t="shared" si="13"/>
        <v>0</v>
      </c>
      <c r="W150" s="26">
        <f t="shared" si="14"/>
        <v>0</v>
      </c>
      <c r="X150" s="25"/>
      <c r="Y150" s="25"/>
      <c r="Z150" s="29">
        <v>51879</v>
      </c>
    </row>
    <row r="151" spans="1:26" ht="13.5" thickBot="1" x14ac:dyDescent="0.25">
      <c r="A151" s="21">
        <v>1480</v>
      </c>
      <c r="B151" s="22" t="s">
        <v>319</v>
      </c>
      <c r="C151" s="22" t="s">
        <v>313</v>
      </c>
      <c r="D151" s="22" t="s">
        <v>62</v>
      </c>
      <c r="E151" s="22" t="s">
        <v>320</v>
      </c>
      <c r="F151" s="22" t="s">
        <v>314</v>
      </c>
      <c r="G151" s="23"/>
      <c r="H151" s="59" t="s">
        <v>321</v>
      </c>
      <c r="I151" s="23"/>
      <c r="J151" s="23"/>
      <c r="K151" s="22" t="s">
        <v>30</v>
      </c>
      <c r="L151" s="22"/>
      <c r="M151" s="24">
        <v>100</v>
      </c>
      <c r="N151" s="87"/>
      <c r="O151" s="25"/>
      <c r="P151" s="25"/>
      <c r="Q151" s="26">
        <f t="shared" si="10"/>
        <v>0</v>
      </c>
      <c r="R151" s="25">
        <v>22</v>
      </c>
      <c r="S151" s="27">
        <f t="shared" si="11"/>
        <v>0</v>
      </c>
      <c r="T151" s="26">
        <f t="shared" si="12"/>
        <v>0</v>
      </c>
      <c r="U151" s="28"/>
      <c r="V151" s="26">
        <f t="shared" si="13"/>
        <v>0</v>
      </c>
      <c r="W151" s="26">
        <f t="shared" si="14"/>
        <v>0</v>
      </c>
      <c r="X151" s="25"/>
      <c r="Y151" s="25"/>
      <c r="Z151" s="29">
        <v>51880</v>
      </c>
    </row>
    <row r="152" spans="1:26" ht="13.5" thickBot="1" x14ac:dyDescent="0.25">
      <c r="A152" s="21">
        <v>1490</v>
      </c>
      <c r="B152" s="22" t="s">
        <v>322</v>
      </c>
      <c r="C152" s="22" t="s">
        <v>313</v>
      </c>
      <c r="D152" s="22" t="s">
        <v>62</v>
      </c>
      <c r="E152" s="22" t="s">
        <v>320</v>
      </c>
      <c r="F152" s="22" t="s">
        <v>314</v>
      </c>
      <c r="G152" s="23"/>
      <c r="H152" s="59" t="s">
        <v>323</v>
      </c>
      <c r="I152" s="23"/>
      <c r="J152" s="23"/>
      <c r="K152" s="22" t="s">
        <v>30</v>
      </c>
      <c r="L152" s="22"/>
      <c r="M152" s="24">
        <v>200</v>
      </c>
      <c r="N152" s="87"/>
      <c r="O152" s="25"/>
      <c r="P152" s="25"/>
      <c r="Q152" s="26">
        <f t="shared" si="10"/>
        <v>0</v>
      </c>
      <c r="R152" s="25">
        <v>22</v>
      </c>
      <c r="S152" s="27">
        <f t="shared" si="11"/>
        <v>0</v>
      </c>
      <c r="T152" s="26">
        <f t="shared" si="12"/>
        <v>0</v>
      </c>
      <c r="U152" s="28"/>
      <c r="V152" s="26">
        <f t="shared" si="13"/>
        <v>0</v>
      </c>
      <c r="W152" s="26">
        <f t="shared" si="14"/>
        <v>0</v>
      </c>
      <c r="X152" s="25"/>
      <c r="Y152" s="25"/>
      <c r="Z152" s="29">
        <v>51881</v>
      </c>
    </row>
    <row r="153" spans="1:26" ht="13.5" thickBot="1" x14ac:dyDescent="0.25">
      <c r="A153" s="21">
        <v>1500</v>
      </c>
      <c r="B153" s="22" t="s">
        <v>324</v>
      </c>
      <c r="C153" s="22" t="s">
        <v>313</v>
      </c>
      <c r="D153" s="22" t="s">
        <v>62</v>
      </c>
      <c r="E153" s="22" t="s">
        <v>191</v>
      </c>
      <c r="F153" s="22" t="s">
        <v>314</v>
      </c>
      <c r="G153" s="23"/>
      <c r="H153" s="59" t="s">
        <v>325</v>
      </c>
      <c r="I153" s="23"/>
      <c r="J153" s="23"/>
      <c r="K153" s="22" t="s">
        <v>30</v>
      </c>
      <c r="L153" s="22"/>
      <c r="M153" s="24">
        <v>25</v>
      </c>
      <c r="N153" s="87"/>
      <c r="O153" s="25"/>
      <c r="P153" s="25"/>
      <c r="Q153" s="26">
        <f t="shared" si="10"/>
        <v>0</v>
      </c>
      <c r="R153" s="25">
        <v>22</v>
      </c>
      <c r="S153" s="27">
        <f t="shared" si="11"/>
        <v>0</v>
      </c>
      <c r="T153" s="26">
        <f t="shared" si="12"/>
        <v>0</v>
      </c>
      <c r="U153" s="28"/>
      <c r="V153" s="26">
        <f t="shared" si="13"/>
        <v>0</v>
      </c>
      <c r="W153" s="26">
        <f t="shared" si="14"/>
        <v>0</v>
      </c>
      <c r="X153" s="25"/>
      <c r="Y153" s="25"/>
      <c r="Z153" s="29">
        <v>51882</v>
      </c>
    </row>
    <row r="154" spans="1:26" ht="13.5" thickBot="1" x14ac:dyDescent="0.25">
      <c r="A154" s="21">
        <v>1510</v>
      </c>
      <c r="B154" s="22" t="s">
        <v>326</v>
      </c>
      <c r="C154" s="22"/>
      <c r="D154" s="22" t="s">
        <v>62</v>
      </c>
      <c r="E154" s="22" t="s">
        <v>246</v>
      </c>
      <c r="F154" s="22" t="s">
        <v>314</v>
      </c>
      <c r="G154" s="23"/>
      <c r="H154" s="59" t="s">
        <v>327</v>
      </c>
      <c r="I154" s="23"/>
      <c r="J154" s="23"/>
      <c r="K154" s="22" t="s">
        <v>30</v>
      </c>
      <c r="L154" s="22"/>
      <c r="M154" s="24">
        <v>3000</v>
      </c>
      <c r="N154" s="87"/>
      <c r="O154" s="25"/>
      <c r="P154" s="25"/>
      <c r="Q154" s="26">
        <f t="shared" si="10"/>
        <v>0</v>
      </c>
      <c r="R154" s="25">
        <v>22</v>
      </c>
      <c r="S154" s="27">
        <f t="shared" si="11"/>
        <v>0</v>
      </c>
      <c r="T154" s="26">
        <f t="shared" si="12"/>
        <v>0</v>
      </c>
      <c r="U154" s="28"/>
      <c r="V154" s="26">
        <f t="shared" si="13"/>
        <v>0</v>
      </c>
      <c r="W154" s="26">
        <f t="shared" si="14"/>
        <v>0</v>
      </c>
      <c r="X154" s="25"/>
      <c r="Y154" s="25"/>
      <c r="Z154" s="29">
        <v>51883</v>
      </c>
    </row>
    <row r="155" spans="1:26" ht="13.5" thickBot="1" x14ac:dyDescent="0.25">
      <c r="A155" s="21">
        <v>1520</v>
      </c>
      <c r="B155" s="22" t="s">
        <v>328</v>
      </c>
      <c r="C155" s="22"/>
      <c r="D155" s="22" t="s">
        <v>62</v>
      </c>
      <c r="E155" s="22" t="s">
        <v>246</v>
      </c>
      <c r="F155" s="22" t="s">
        <v>314</v>
      </c>
      <c r="G155" s="23"/>
      <c r="H155" s="59" t="s">
        <v>329</v>
      </c>
      <c r="I155" s="23"/>
      <c r="J155" s="23"/>
      <c r="K155" s="22" t="s">
        <v>30</v>
      </c>
      <c r="L155" s="22"/>
      <c r="M155" s="24">
        <v>2000</v>
      </c>
      <c r="N155" s="87"/>
      <c r="O155" s="25"/>
      <c r="P155" s="25"/>
      <c r="Q155" s="26">
        <f t="shared" si="10"/>
        <v>0</v>
      </c>
      <c r="R155" s="25">
        <v>22</v>
      </c>
      <c r="S155" s="27">
        <f t="shared" si="11"/>
        <v>0</v>
      </c>
      <c r="T155" s="26">
        <f t="shared" si="12"/>
        <v>0</v>
      </c>
      <c r="U155" s="28"/>
      <c r="V155" s="26">
        <f t="shared" si="13"/>
        <v>0</v>
      </c>
      <c r="W155" s="26">
        <f t="shared" si="14"/>
        <v>0</v>
      </c>
      <c r="X155" s="25"/>
      <c r="Y155" s="25"/>
      <c r="Z155" s="29">
        <v>51884</v>
      </c>
    </row>
    <row r="156" spans="1:26" ht="13.5" thickBot="1" x14ac:dyDescent="0.25">
      <c r="A156" s="21">
        <v>1530</v>
      </c>
      <c r="B156" s="22" t="s">
        <v>330</v>
      </c>
      <c r="C156" s="22" t="s">
        <v>313</v>
      </c>
      <c r="D156" s="22" t="s">
        <v>62</v>
      </c>
      <c r="E156" s="22" t="s">
        <v>331</v>
      </c>
      <c r="F156" s="22" t="s">
        <v>314</v>
      </c>
      <c r="G156" s="23"/>
      <c r="H156" s="59" t="s">
        <v>332</v>
      </c>
      <c r="I156" s="23"/>
      <c r="J156" s="23"/>
      <c r="K156" s="22" t="s">
        <v>30</v>
      </c>
      <c r="L156" s="22"/>
      <c r="M156" s="24">
        <v>35000</v>
      </c>
      <c r="N156" s="87"/>
      <c r="O156" s="25"/>
      <c r="P156" s="25"/>
      <c r="Q156" s="26">
        <f t="shared" si="10"/>
        <v>0</v>
      </c>
      <c r="R156" s="25">
        <v>22</v>
      </c>
      <c r="S156" s="27">
        <f t="shared" si="11"/>
        <v>0</v>
      </c>
      <c r="T156" s="26">
        <f t="shared" si="12"/>
        <v>0</v>
      </c>
      <c r="U156" s="28"/>
      <c r="V156" s="26">
        <f t="shared" si="13"/>
        <v>0</v>
      </c>
      <c r="W156" s="26">
        <f t="shared" si="14"/>
        <v>0</v>
      </c>
      <c r="X156" s="25"/>
      <c r="Y156" s="25"/>
      <c r="Z156" s="29">
        <v>51885</v>
      </c>
    </row>
    <row r="157" spans="1:26" ht="13.5" thickBot="1" x14ac:dyDescent="0.25">
      <c r="A157" s="21">
        <v>1540</v>
      </c>
      <c r="B157" s="22" t="s">
        <v>333</v>
      </c>
      <c r="C157" s="22" t="s">
        <v>313</v>
      </c>
      <c r="D157" s="22" t="s">
        <v>62</v>
      </c>
      <c r="E157" s="22" t="s">
        <v>320</v>
      </c>
      <c r="F157" s="22" t="s">
        <v>314</v>
      </c>
      <c r="G157" s="23"/>
      <c r="H157" s="59" t="s">
        <v>334</v>
      </c>
      <c r="I157" s="23"/>
      <c r="J157" s="23"/>
      <c r="K157" s="22" t="s">
        <v>30</v>
      </c>
      <c r="L157" s="22"/>
      <c r="M157" s="24">
        <v>110</v>
      </c>
      <c r="N157" s="80"/>
      <c r="O157" s="25"/>
      <c r="P157" s="25"/>
      <c r="Q157" s="26">
        <f t="shared" si="10"/>
        <v>0</v>
      </c>
      <c r="R157" s="25">
        <v>22</v>
      </c>
      <c r="S157" s="27">
        <f t="shared" si="11"/>
        <v>0</v>
      </c>
      <c r="T157" s="26">
        <f t="shared" si="12"/>
        <v>0</v>
      </c>
      <c r="U157" s="28"/>
      <c r="V157" s="26">
        <f t="shared" si="13"/>
        <v>0</v>
      </c>
      <c r="W157" s="26">
        <f t="shared" si="14"/>
        <v>0</v>
      </c>
      <c r="X157" s="25"/>
      <c r="Y157" s="25"/>
      <c r="Z157" s="29">
        <v>51886</v>
      </c>
    </row>
    <row r="158" spans="1:26" ht="13.5" thickBot="1" x14ac:dyDescent="0.25">
      <c r="A158" s="21">
        <v>1550</v>
      </c>
      <c r="B158" s="22" t="s">
        <v>335</v>
      </c>
      <c r="C158" s="22" t="s">
        <v>313</v>
      </c>
      <c r="D158" s="22" t="s">
        <v>62</v>
      </c>
      <c r="E158" s="22" t="s">
        <v>320</v>
      </c>
      <c r="F158" s="22" t="s">
        <v>314</v>
      </c>
      <c r="G158" s="23"/>
      <c r="H158" s="59" t="s">
        <v>336</v>
      </c>
      <c r="I158" s="23"/>
      <c r="J158" s="23"/>
      <c r="K158" s="22" t="s">
        <v>30</v>
      </c>
      <c r="L158" s="22"/>
      <c r="M158" s="24">
        <v>100</v>
      </c>
      <c r="N158" s="80"/>
      <c r="O158" s="25"/>
      <c r="P158" s="25"/>
      <c r="Q158" s="26">
        <f t="shared" si="10"/>
        <v>0</v>
      </c>
      <c r="R158" s="25">
        <v>22</v>
      </c>
      <c r="S158" s="27">
        <f t="shared" si="11"/>
        <v>0</v>
      </c>
      <c r="T158" s="26">
        <f t="shared" si="12"/>
        <v>0</v>
      </c>
      <c r="U158" s="28"/>
      <c r="V158" s="26">
        <f t="shared" si="13"/>
        <v>0</v>
      </c>
      <c r="W158" s="26">
        <f t="shared" si="14"/>
        <v>0</v>
      </c>
      <c r="X158" s="25"/>
      <c r="Y158" s="25"/>
      <c r="Z158" s="29">
        <v>51887</v>
      </c>
    </row>
    <row r="159" spans="1:26" ht="13.5" thickBot="1" x14ac:dyDescent="0.25">
      <c r="A159" s="88">
        <v>1560</v>
      </c>
      <c r="B159" s="89" t="s">
        <v>337</v>
      </c>
      <c r="C159" s="89" t="s">
        <v>313</v>
      </c>
      <c r="D159" s="89" t="s">
        <v>62</v>
      </c>
      <c r="E159" s="89" t="s">
        <v>320</v>
      </c>
      <c r="F159" s="89" t="s">
        <v>314</v>
      </c>
      <c r="G159" s="90"/>
      <c r="H159" s="91" t="s">
        <v>338</v>
      </c>
      <c r="I159" s="90"/>
      <c r="J159" s="90"/>
      <c r="K159" s="89" t="s">
        <v>30</v>
      </c>
      <c r="L159" s="89"/>
      <c r="M159" s="92">
        <v>100</v>
      </c>
      <c r="N159" s="108"/>
      <c r="O159" s="93"/>
      <c r="P159" s="93"/>
      <c r="Q159" s="94">
        <f t="shared" si="10"/>
        <v>0</v>
      </c>
      <c r="R159" s="93">
        <v>22</v>
      </c>
      <c r="S159" s="95">
        <f t="shared" si="11"/>
        <v>0</v>
      </c>
      <c r="T159" s="94">
        <f t="shared" si="12"/>
        <v>0</v>
      </c>
      <c r="U159" s="96"/>
      <c r="V159" s="94">
        <f t="shared" si="13"/>
        <v>0</v>
      </c>
      <c r="W159" s="94">
        <f t="shared" si="14"/>
        <v>0</v>
      </c>
      <c r="X159" s="93"/>
      <c r="Y159" s="93"/>
      <c r="Z159" s="97">
        <v>51888</v>
      </c>
    </row>
    <row r="160" spans="1:26" ht="13.5" thickBot="1" x14ac:dyDescent="0.25">
      <c r="A160" s="21">
        <v>1570</v>
      </c>
      <c r="B160" s="22" t="s">
        <v>339</v>
      </c>
      <c r="C160" s="22" t="s">
        <v>313</v>
      </c>
      <c r="D160" s="22" t="s">
        <v>62</v>
      </c>
      <c r="E160" s="22" t="s">
        <v>320</v>
      </c>
      <c r="F160" s="22" t="s">
        <v>314</v>
      </c>
      <c r="G160" s="23"/>
      <c r="H160" s="59" t="s">
        <v>340</v>
      </c>
      <c r="I160" s="23"/>
      <c r="J160" s="23"/>
      <c r="K160" s="22" t="s">
        <v>30</v>
      </c>
      <c r="L160" s="22"/>
      <c r="M160" s="24">
        <v>100</v>
      </c>
      <c r="N160" s="80"/>
      <c r="O160" s="25"/>
      <c r="P160" s="25"/>
      <c r="Q160" s="26">
        <f t="shared" si="10"/>
        <v>0</v>
      </c>
      <c r="R160" s="25">
        <v>22</v>
      </c>
      <c r="S160" s="27">
        <f t="shared" si="11"/>
        <v>0</v>
      </c>
      <c r="T160" s="26">
        <f t="shared" si="12"/>
        <v>0</v>
      </c>
      <c r="U160" s="28"/>
      <c r="V160" s="26">
        <f t="shared" si="13"/>
        <v>0</v>
      </c>
      <c r="W160" s="26">
        <f t="shared" si="14"/>
        <v>0</v>
      </c>
      <c r="X160" s="25"/>
      <c r="Y160" s="25"/>
      <c r="Z160" s="29">
        <v>51889</v>
      </c>
    </row>
    <row r="161" spans="1:26" ht="13.5" thickBot="1" x14ac:dyDescent="0.25">
      <c r="A161" s="98">
        <v>1580</v>
      </c>
      <c r="B161" s="99" t="s">
        <v>341</v>
      </c>
      <c r="C161" s="99"/>
      <c r="D161" s="99" t="s">
        <v>62</v>
      </c>
      <c r="E161" s="99" t="s">
        <v>289</v>
      </c>
      <c r="F161" s="99" t="s">
        <v>314</v>
      </c>
      <c r="G161" s="100"/>
      <c r="H161" s="101" t="s">
        <v>342</v>
      </c>
      <c r="I161" s="100"/>
      <c r="J161" s="100"/>
      <c r="K161" s="99" t="s">
        <v>30</v>
      </c>
      <c r="L161" s="99"/>
      <c r="M161" s="102">
        <v>50</v>
      </c>
      <c r="N161" s="87"/>
      <c r="O161" s="103"/>
      <c r="P161" s="103"/>
      <c r="Q161" s="104">
        <f t="shared" si="10"/>
        <v>0</v>
      </c>
      <c r="R161" s="103">
        <v>9.5</v>
      </c>
      <c r="S161" s="105">
        <f t="shared" si="11"/>
        <v>0</v>
      </c>
      <c r="T161" s="104">
        <f t="shared" si="12"/>
        <v>0</v>
      </c>
      <c r="U161" s="106"/>
      <c r="V161" s="104">
        <f t="shared" si="13"/>
        <v>0</v>
      </c>
      <c r="W161" s="104">
        <f t="shared" si="14"/>
        <v>0</v>
      </c>
      <c r="X161" s="103"/>
      <c r="Y161" s="103"/>
      <c r="Z161" s="107">
        <v>51890</v>
      </c>
    </row>
    <row r="162" spans="1:26" x14ac:dyDescent="0.2">
      <c r="A162" s="30">
        <v>1590</v>
      </c>
      <c r="B162" s="31" t="s">
        <v>343</v>
      </c>
      <c r="C162" s="31" t="s">
        <v>344</v>
      </c>
      <c r="D162" s="31" t="s">
        <v>44</v>
      </c>
      <c r="E162" s="31" t="s">
        <v>345</v>
      </c>
      <c r="F162" s="31" t="s">
        <v>346</v>
      </c>
      <c r="G162" s="32"/>
      <c r="H162" s="60" t="s">
        <v>347</v>
      </c>
      <c r="I162" s="32"/>
      <c r="J162" s="32"/>
      <c r="K162" s="31" t="s">
        <v>222</v>
      </c>
      <c r="L162" s="31"/>
      <c r="M162" s="33">
        <v>6720</v>
      </c>
      <c r="N162" s="82"/>
      <c r="O162" s="34"/>
      <c r="P162" s="34"/>
      <c r="Q162" s="35">
        <f t="shared" si="10"/>
        <v>0</v>
      </c>
      <c r="R162" s="34">
        <v>22</v>
      </c>
      <c r="S162" s="36">
        <f t="shared" si="11"/>
        <v>0</v>
      </c>
      <c r="T162" s="35">
        <f t="shared" si="12"/>
        <v>0</v>
      </c>
      <c r="U162" s="37"/>
      <c r="V162" s="34"/>
      <c r="W162" s="34"/>
      <c r="X162" s="34"/>
      <c r="Y162" s="34"/>
      <c r="Z162" s="38">
        <v>51891</v>
      </c>
    </row>
    <row r="163" spans="1:26" x14ac:dyDescent="0.2">
      <c r="A163" s="39">
        <v>1600</v>
      </c>
      <c r="B163" s="9" t="s">
        <v>348</v>
      </c>
      <c r="C163" s="9" t="s">
        <v>344</v>
      </c>
      <c r="D163" s="9" t="s">
        <v>44</v>
      </c>
      <c r="E163" s="9" t="s">
        <v>349</v>
      </c>
      <c r="F163" s="9" t="s">
        <v>346</v>
      </c>
      <c r="G163" s="10"/>
      <c r="H163" s="57" t="s">
        <v>347</v>
      </c>
      <c r="I163" s="10"/>
      <c r="J163" s="10"/>
      <c r="K163" s="9" t="s">
        <v>222</v>
      </c>
      <c r="L163" s="9"/>
      <c r="M163" s="11">
        <v>3960</v>
      </c>
      <c r="N163" s="78"/>
      <c r="O163" s="8"/>
      <c r="P163" s="8"/>
      <c r="Q163" s="12">
        <f t="shared" si="10"/>
        <v>0</v>
      </c>
      <c r="R163" s="8">
        <v>22</v>
      </c>
      <c r="S163" s="6">
        <f t="shared" si="11"/>
        <v>0</v>
      </c>
      <c r="T163" s="12">
        <f t="shared" si="12"/>
        <v>0</v>
      </c>
      <c r="U163" s="13"/>
      <c r="V163" s="8"/>
      <c r="W163" s="8"/>
      <c r="X163" s="8"/>
      <c r="Y163" s="8"/>
      <c r="Z163" s="40">
        <v>51892</v>
      </c>
    </row>
    <row r="164" spans="1:26" x14ac:dyDescent="0.2">
      <c r="A164" s="39">
        <v>1610</v>
      </c>
      <c r="B164" s="9" t="s">
        <v>350</v>
      </c>
      <c r="C164" s="9" t="s">
        <v>344</v>
      </c>
      <c r="D164" s="9" t="s">
        <v>44</v>
      </c>
      <c r="E164" s="9" t="s">
        <v>351</v>
      </c>
      <c r="F164" s="9" t="s">
        <v>346</v>
      </c>
      <c r="G164" s="10"/>
      <c r="H164" s="57" t="s">
        <v>347</v>
      </c>
      <c r="I164" s="10"/>
      <c r="J164" s="10"/>
      <c r="K164" s="9" t="s">
        <v>222</v>
      </c>
      <c r="L164" s="9"/>
      <c r="M164" s="11">
        <v>26700</v>
      </c>
      <c r="N164" s="78"/>
      <c r="O164" s="8"/>
      <c r="P164" s="8"/>
      <c r="Q164" s="12">
        <f t="shared" si="10"/>
        <v>0</v>
      </c>
      <c r="R164" s="8">
        <v>22</v>
      </c>
      <c r="S164" s="6">
        <f t="shared" si="11"/>
        <v>0</v>
      </c>
      <c r="T164" s="12">
        <f t="shared" si="12"/>
        <v>0</v>
      </c>
      <c r="U164" s="13"/>
      <c r="V164" s="8"/>
      <c r="W164" s="8"/>
      <c r="X164" s="8"/>
      <c r="Y164" s="8"/>
      <c r="Z164" s="40">
        <v>51893</v>
      </c>
    </row>
    <row r="165" spans="1:26" x14ac:dyDescent="0.2">
      <c r="A165" s="39">
        <v>1620</v>
      </c>
      <c r="B165" s="9" t="s">
        <v>352</v>
      </c>
      <c r="C165" s="9" t="s">
        <v>344</v>
      </c>
      <c r="D165" s="9" t="s">
        <v>44</v>
      </c>
      <c r="E165" s="9" t="s">
        <v>353</v>
      </c>
      <c r="F165" s="9" t="s">
        <v>346</v>
      </c>
      <c r="G165" s="10"/>
      <c r="H165" s="57" t="s">
        <v>347</v>
      </c>
      <c r="I165" s="10"/>
      <c r="J165" s="10"/>
      <c r="K165" s="9" t="s">
        <v>222</v>
      </c>
      <c r="L165" s="9"/>
      <c r="M165" s="11">
        <v>100</v>
      </c>
      <c r="N165" s="78"/>
      <c r="O165" s="8"/>
      <c r="P165" s="8"/>
      <c r="Q165" s="12">
        <f t="shared" si="10"/>
        <v>0</v>
      </c>
      <c r="R165" s="8">
        <v>22</v>
      </c>
      <c r="S165" s="6">
        <f t="shared" si="11"/>
        <v>0</v>
      </c>
      <c r="T165" s="12">
        <f t="shared" si="12"/>
        <v>0</v>
      </c>
      <c r="U165" s="13"/>
      <c r="V165" s="8"/>
      <c r="W165" s="8"/>
      <c r="X165" s="8"/>
      <c r="Y165" s="8"/>
      <c r="Z165" s="40">
        <v>51894</v>
      </c>
    </row>
    <row r="166" spans="1:26" ht="13.5" thickBot="1" x14ac:dyDescent="0.25">
      <c r="A166" s="52">
        <v>1630</v>
      </c>
      <c r="B166" s="75" t="s">
        <v>580</v>
      </c>
      <c r="C166" s="15" t="s">
        <v>344</v>
      </c>
      <c r="D166" s="15" t="s">
        <v>44</v>
      </c>
      <c r="E166" s="15" t="s">
        <v>354</v>
      </c>
      <c r="F166" s="15" t="s">
        <v>346</v>
      </c>
      <c r="G166" s="16"/>
      <c r="H166" s="58" t="s">
        <v>347</v>
      </c>
      <c r="I166" s="16"/>
      <c r="J166" s="16"/>
      <c r="K166" s="15" t="s">
        <v>222</v>
      </c>
      <c r="L166" s="15"/>
      <c r="M166" s="17">
        <v>540</v>
      </c>
      <c r="N166" s="79"/>
      <c r="O166" s="14"/>
      <c r="P166" s="14"/>
      <c r="Q166" s="18">
        <f t="shared" si="10"/>
        <v>0</v>
      </c>
      <c r="R166" s="14">
        <v>22</v>
      </c>
      <c r="S166" s="19">
        <f t="shared" si="11"/>
        <v>0</v>
      </c>
      <c r="T166" s="18">
        <f t="shared" si="12"/>
        <v>0</v>
      </c>
      <c r="U166" s="20"/>
      <c r="V166" s="18">
        <f>SUM(Q162:Q166)</f>
        <v>0</v>
      </c>
      <c r="W166" s="18">
        <f>SUM(T162:T166)</f>
        <v>0</v>
      </c>
      <c r="X166" s="14"/>
      <c r="Y166" s="14"/>
      <c r="Z166" s="53">
        <v>51895</v>
      </c>
    </row>
    <row r="167" spans="1:26" x14ac:dyDescent="0.2">
      <c r="A167" s="30">
        <v>1640</v>
      </c>
      <c r="B167" s="31" t="s">
        <v>355</v>
      </c>
      <c r="C167" s="76" t="s">
        <v>581</v>
      </c>
      <c r="D167" s="31" t="s">
        <v>62</v>
      </c>
      <c r="E167" s="31" t="s">
        <v>356</v>
      </c>
      <c r="F167" s="31" t="s">
        <v>357</v>
      </c>
      <c r="G167" s="32"/>
      <c r="H167" s="60" t="s">
        <v>358</v>
      </c>
      <c r="I167" s="32"/>
      <c r="J167" s="32"/>
      <c r="K167" s="31" t="s">
        <v>37</v>
      </c>
      <c r="L167" s="31"/>
      <c r="M167" s="33">
        <v>1000</v>
      </c>
      <c r="N167" s="82"/>
      <c r="O167" s="34"/>
      <c r="P167" s="34"/>
      <c r="Q167" s="62">
        <f t="shared" si="10"/>
        <v>0</v>
      </c>
      <c r="R167" s="63">
        <v>22</v>
      </c>
      <c r="S167" s="64">
        <f t="shared" si="11"/>
        <v>0</v>
      </c>
      <c r="T167" s="62">
        <f t="shared" si="12"/>
        <v>0</v>
      </c>
      <c r="U167" s="37"/>
      <c r="V167" s="34"/>
      <c r="W167" s="34"/>
      <c r="X167" s="54"/>
      <c r="Y167" s="34"/>
      <c r="Z167" s="38">
        <v>51896</v>
      </c>
    </row>
    <row r="168" spans="1:26" x14ac:dyDescent="0.2">
      <c r="A168" s="39">
        <v>1680</v>
      </c>
      <c r="B168" s="9" t="s">
        <v>366</v>
      </c>
      <c r="C168" s="73" t="s">
        <v>582</v>
      </c>
      <c r="D168" s="9" t="s">
        <v>44</v>
      </c>
      <c r="E168" s="9" t="s">
        <v>367</v>
      </c>
      <c r="F168" s="9" t="s">
        <v>357</v>
      </c>
      <c r="G168" s="10"/>
      <c r="H168" s="57" t="s">
        <v>358</v>
      </c>
      <c r="I168" s="10"/>
      <c r="J168" s="10"/>
      <c r="K168" s="9" t="s">
        <v>52</v>
      </c>
      <c r="L168" s="9"/>
      <c r="M168" s="11">
        <v>42</v>
      </c>
      <c r="N168" s="78"/>
      <c r="O168" s="8"/>
      <c r="P168" s="8"/>
      <c r="Q168" s="49">
        <f t="shared" si="10"/>
        <v>0</v>
      </c>
      <c r="R168" s="65">
        <v>22</v>
      </c>
      <c r="S168" s="66">
        <f t="shared" si="11"/>
        <v>0</v>
      </c>
      <c r="T168" s="49">
        <f t="shared" si="12"/>
        <v>0</v>
      </c>
      <c r="U168" s="13"/>
      <c r="V168" s="8"/>
      <c r="W168" s="8"/>
      <c r="X168" s="51"/>
      <c r="Y168" s="8"/>
      <c r="Z168" s="40">
        <v>51900</v>
      </c>
    </row>
    <row r="169" spans="1:26" x14ac:dyDescent="0.2">
      <c r="A169" s="39">
        <v>1690</v>
      </c>
      <c r="B169" s="9" t="s">
        <v>368</v>
      </c>
      <c r="C169" s="73" t="s">
        <v>583</v>
      </c>
      <c r="D169" s="9" t="s">
        <v>44</v>
      </c>
      <c r="E169" s="9" t="s">
        <v>369</v>
      </c>
      <c r="F169" s="9" t="s">
        <v>357</v>
      </c>
      <c r="G169" s="10"/>
      <c r="H169" s="57" t="s">
        <v>358</v>
      </c>
      <c r="I169" s="10"/>
      <c r="J169" s="10"/>
      <c r="K169" s="9" t="s">
        <v>60</v>
      </c>
      <c r="L169" s="9"/>
      <c r="M169" s="11">
        <v>94000</v>
      </c>
      <c r="N169" s="78"/>
      <c r="O169" s="8"/>
      <c r="P169" s="8"/>
      <c r="Q169" s="49">
        <f t="shared" si="10"/>
        <v>0</v>
      </c>
      <c r="R169" s="65">
        <v>22</v>
      </c>
      <c r="S169" s="66">
        <f t="shared" si="11"/>
        <v>0</v>
      </c>
      <c r="T169" s="49">
        <f t="shared" si="12"/>
        <v>0</v>
      </c>
      <c r="U169" s="13"/>
      <c r="V169" s="8"/>
      <c r="W169" s="8"/>
      <c r="X169" s="51"/>
      <c r="Y169" s="8"/>
      <c r="Z169" s="40">
        <v>51901</v>
      </c>
    </row>
    <row r="170" spans="1:26" x14ac:dyDescent="0.2">
      <c r="A170" s="39">
        <v>1700</v>
      </c>
      <c r="B170" s="9" t="s">
        <v>370</v>
      </c>
      <c r="C170" s="73" t="s">
        <v>584</v>
      </c>
      <c r="D170" s="9" t="s">
        <v>62</v>
      </c>
      <c r="E170" s="9" t="s">
        <v>371</v>
      </c>
      <c r="F170" s="9" t="s">
        <v>357</v>
      </c>
      <c r="G170" s="10"/>
      <c r="H170" s="57" t="s">
        <v>358</v>
      </c>
      <c r="I170" s="10"/>
      <c r="J170" s="10"/>
      <c r="K170" s="9" t="s">
        <v>60</v>
      </c>
      <c r="L170" s="9"/>
      <c r="M170" s="11">
        <v>57500</v>
      </c>
      <c r="N170" s="78"/>
      <c r="O170" s="8"/>
      <c r="P170" s="8"/>
      <c r="Q170" s="49">
        <f t="shared" si="10"/>
        <v>0</v>
      </c>
      <c r="R170" s="65">
        <v>22</v>
      </c>
      <c r="S170" s="66">
        <f t="shared" si="11"/>
        <v>0</v>
      </c>
      <c r="T170" s="49">
        <f t="shared" si="12"/>
        <v>0</v>
      </c>
      <c r="U170" s="13"/>
      <c r="V170" s="8"/>
      <c r="W170" s="8"/>
      <c r="X170" s="51"/>
      <c r="Y170" s="8"/>
      <c r="Z170" s="40">
        <v>51902</v>
      </c>
    </row>
    <row r="171" spans="1:26" x14ac:dyDescent="0.2">
      <c r="A171" s="39">
        <v>1710</v>
      </c>
      <c r="B171" s="9" t="s">
        <v>372</v>
      </c>
      <c r="C171" s="9"/>
      <c r="D171" s="9"/>
      <c r="E171" s="9" t="s">
        <v>369</v>
      </c>
      <c r="F171" s="9" t="s">
        <v>357</v>
      </c>
      <c r="G171" s="10"/>
      <c r="H171" s="57" t="s">
        <v>358</v>
      </c>
      <c r="I171" s="10"/>
      <c r="J171" s="10"/>
      <c r="K171" s="9" t="s">
        <v>60</v>
      </c>
      <c r="L171" s="9"/>
      <c r="M171" s="11">
        <v>1000</v>
      </c>
      <c r="N171" s="78"/>
      <c r="O171" s="8"/>
      <c r="P171" s="8"/>
      <c r="Q171" s="49">
        <f t="shared" si="10"/>
        <v>0</v>
      </c>
      <c r="R171" s="65">
        <v>22</v>
      </c>
      <c r="S171" s="66">
        <f t="shared" si="11"/>
        <v>0</v>
      </c>
      <c r="T171" s="49">
        <f t="shared" si="12"/>
        <v>0</v>
      </c>
      <c r="U171" s="13"/>
      <c r="V171" s="8"/>
      <c r="W171" s="8"/>
      <c r="X171" s="51"/>
      <c r="Y171" s="8"/>
      <c r="Z171" s="40">
        <v>51903</v>
      </c>
    </row>
    <row r="172" spans="1:26" x14ac:dyDescent="0.2">
      <c r="A172" s="39">
        <v>1720</v>
      </c>
      <c r="B172" s="9" t="s">
        <v>373</v>
      </c>
      <c r="C172" s="9" t="s">
        <v>374</v>
      </c>
      <c r="D172" s="9" t="s">
        <v>62</v>
      </c>
      <c r="E172" s="9" t="s">
        <v>369</v>
      </c>
      <c r="F172" s="9" t="s">
        <v>357</v>
      </c>
      <c r="G172" s="10"/>
      <c r="H172" s="57" t="s">
        <v>358</v>
      </c>
      <c r="I172" s="10"/>
      <c r="J172" s="10"/>
      <c r="K172" s="9" t="s">
        <v>60</v>
      </c>
      <c r="L172" s="9"/>
      <c r="M172" s="11">
        <v>1000</v>
      </c>
      <c r="N172" s="78"/>
      <c r="O172" s="8"/>
      <c r="P172" s="8"/>
      <c r="Q172" s="49">
        <f t="shared" si="10"/>
        <v>0</v>
      </c>
      <c r="R172" s="65">
        <v>22</v>
      </c>
      <c r="S172" s="66">
        <f t="shared" si="11"/>
        <v>0</v>
      </c>
      <c r="T172" s="49">
        <f t="shared" si="12"/>
        <v>0</v>
      </c>
      <c r="U172" s="13"/>
      <c r="V172" s="8"/>
      <c r="W172" s="8"/>
      <c r="X172" s="51"/>
      <c r="Y172" s="8"/>
      <c r="Z172" s="40">
        <v>51904</v>
      </c>
    </row>
    <row r="173" spans="1:26" x14ac:dyDescent="0.2">
      <c r="A173" s="39">
        <v>1730</v>
      </c>
      <c r="B173" s="9" t="s">
        <v>375</v>
      </c>
      <c r="C173" s="9" t="s">
        <v>376</v>
      </c>
      <c r="D173" s="9" t="s">
        <v>62</v>
      </c>
      <c r="E173" s="9" t="s">
        <v>369</v>
      </c>
      <c r="F173" s="9" t="s">
        <v>357</v>
      </c>
      <c r="G173" s="10"/>
      <c r="H173" s="57" t="s">
        <v>358</v>
      </c>
      <c r="I173" s="10"/>
      <c r="J173" s="10"/>
      <c r="K173" s="9" t="s">
        <v>60</v>
      </c>
      <c r="L173" s="9"/>
      <c r="M173" s="11">
        <v>1000</v>
      </c>
      <c r="N173" s="78"/>
      <c r="O173" s="8"/>
      <c r="P173" s="8"/>
      <c r="Q173" s="49">
        <f t="shared" si="10"/>
        <v>0</v>
      </c>
      <c r="R173" s="65">
        <v>22</v>
      </c>
      <c r="S173" s="66">
        <f t="shared" si="11"/>
        <v>0</v>
      </c>
      <c r="T173" s="49">
        <f t="shared" si="12"/>
        <v>0</v>
      </c>
      <c r="U173" s="13"/>
      <c r="V173" s="8"/>
      <c r="W173" s="8"/>
      <c r="X173" s="51"/>
      <c r="Y173" s="8"/>
      <c r="Z173" s="40">
        <v>51905</v>
      </c>
    </row>
    <row r="174" spans="1:26" x14ac:dyDescent="0.2">
      <c r="A174" s="39">
        <v>1750</v>
      </c>
      <c r="B174" s="9" t="s">
        <v>380</v>
      </c>
      <c r="C174" s="9" t="s">
        <v>381</v>
      </c>
      <c r="D174" s="9"/>
      <c r="E174" s="9" t="s">
        <v>130</v>
      </c>
      <c r="F174" s="9" t="s">
        <v>357</v>
      </c>
      <c r="G174" s="10"/>
      <c r="H174" s="57" t="s">
        <v>358</v>
      </c>
      <c r="I174" s="10"/>
      <c r="J174" s="10"/>
      <c r="K174" s="9" t="s">
        <v>30</v>
      </c>
      <c r="L174" s="9"/>
      <c r="M174" s="11">
        <v>1000</v>
      </c>
      <c r="N174" s="78"/>
      <c r="O174" s="8"/>
      <c r="P174" s="8"/>
      <c r="Q174" s="49">
        <f t="shared" si="10"/>
        <v>0</v>
      </c>
      <c r="R174" s="65">
        <v>22</v>
      </c>
      <c r="S174" s="66">
        <f t="shared" si="11"/>
        <v>0</v>
      </c>
      <c r="T174" s="49">
        <f t="shared" si="12"/>
        <v>0</v>
      </c>
      <c r="U174" s="13"/>
      <c r="V174" s="8"/>
      <c r="W174" s="8"/>
      <c r="X174" s="51"/>
      <c r="Y174" s="8"/>
      <c r="Z174" s="40">
        <v>51907</v>
      </c>
    </row>
    <row r="175" spans="1:26" x14ac:dyDescent="0.2">
      <c r="A175" s="39">
        <v>1760</v>
      </c>
      <c r="B175" s="9" t="s">
        <v>382</v>
      </c>
      <c r="C175" s="73" t="s">
        <v>583</v>
      </c>
      <c r="D175" s="9" t="s">
        <v>62</v>
      </c>
      <c r="E175" s="9" t="s">
        <v>130</v>
      </c>
      <c r="F175" s="9" t="s">
        <v>357</v>
      </c>
      <c r="G175" s="10"/>
      <c r="H175" s="57" t="s">
        <v>358</v>
      </c>
      <c r="I175" s="10"/>
      <c r="J175" s="10"/>
      <c r="K175" s="9" t="s">
        <v>30</v>
      </c>
      <c r="L175" s="9"/>
      <c r="M175" s="11">
        <v>3000</v>
      </c>
      <c r="N175" s="78"/>
      <c r="O175" s="8"/>
      <c r="P175" s="8"/>
      <c r="Q175" s="49">
        <f t="shared" si="10"/>
        <v>0</v>
      </c>
      <c r="R175" s="65">
        <v>22</v>
      </c>
      <c r="S175" s="66">
        <f t="shared" si="11"/>
        <v>0</v>
      </c>
      <c r="T175" s="49">
        <f t="shared" si="12"/>
        <v>0</v>
      </c>
      <c r="U175" s="13"/>
      <c r="V175" s="8"/>
      <c r="W175" s="8"/>
      <c r="X175" s="51"/>
      <c r="Y175" s="8"/>
      <c r="Z175" s="40">
        <v>51908</v>
      </c>
    </row>
    <row r="176" spans="1:26" x14ac:dyDescent="0.2">
      <c r="A176" s="39">
        <v>1770</v>
      </c>
      <c r="B176" s="9" t="s">
        <v>383</v>
      </c>
      <c r="C176" s="9" t="s">
        <v>384</v>
      </c>
      <c r="D176" s="9" t="s">
        <v>62</v>
      </c>
      <c r="E176" s="9" t="s">
        <v>369</v>
      </c>
      <c r="F176" s="9" t="s">
        <v>357</v>
      </c>
      <c r="G176" s="10"/>
      <c r="H176" s="57" t="s">
        <v>358</v>
      </c>
      <c r="I176" s="10"/>
      <c r="J176" s="10"/>
      <c r="K176" s="9" t="s">
        <v>60</v>
      </c>
      <c r="L176" s="9"/>
      <c r="M176" s="11">
        <v>2000</v>
      </c>
      <c r="N176" s="78"/>
      <c r="O176" s="8"/>
      <c r="P176" s="8"/>
      <c r="Q176" s="49">
        <f t="shared" si="10"/>
        <v>0</v>
      </c>
      <c r="R176" s="65">
        <v>22</v>
      </c>
      <c r="S176" s="66">
        <f t="shared" si="11"/>
        <v>0</v>
      </c>
      <c r="T176" s="49">
        <f t="shared" si="12"/>
        <v>0</v>
      </c>
      <c r="U176" s="13"/>
      <c r="V176" s="8"/>
      <c r="W176" s="8"/>
      <c r="X176" s="51"/>
      <c r="Y176" s="8"/>
      <c r="Z176" s="40">
        <v>51909</v>
      </c>
    </row>
    <row r="177" spans="1:26" x14ac:dyDescent="0.2">
      <c r="A177" s="39">
        <v>1780</v>
      </c>
      <c r="B177" s="9" t="s">
        <v>385</v>
      </c>
      <c r="C177" s="73" t="s">
        <v>585</v>
      </c>
      <c r="D177" s="9" t="s">
        <v>62</v>
      </c>
      <c r="E177" s="9" t="s">
        <v>40</v>
      </c>
      <c r="F177" s="9" t="s">
        <v>357</v>
      </c>
      <c r="G177" s="10"/>
      <c r="H177" s="57" t="s">
        <v>358</v>
      </c>
      <c r="I177" s="10"/>
      <c r="J177" s="10"/>
      <c r="K177" s="9" t="s">
        <v>386</v>
      </c>
      <c r="L177" s="9"/>
      <c r="M177" s="11">
        <v>2</v>
      </c>
      <c r="N177" s="78"/>
      <c r="O177" s="8"/>
      <c r="P177" s="8"/>
      <c r="Q177" s="49">
        <f t="shared" si="10"/>
        <v>0</v>
      </c>
      <c r="R177" s="65">
        <v>22</v>
      </c>
      <c r="S177" s="66">
        <f t="shared" si="11"/>
        <v>0</v>
      </c>
      <c r="T177" s="49">
        <f t="shared" si="12"/>
        <v>0</v>
      </c>
      <c r="U177" s="13"/>
      <c r="V177" s="8"/>
      <c r="W177" s="8"/>
      <c r="X177" s="51"/>
      <c r="Y177" s="8"/>
      <c r="Z177" s="40">
        <v>51910</v>
      </c>
    </row>
    <row r="178" spans="1:26" x14ac:dyDescent="0.2">
      <c r="A178" s="39">
        <v>1790</v>
      </c>
      <c r="B178" s="9" t="s">
        <v>387</v>
      </c>
      <c r="C178" s="73" t="s">
        <v>586</v>
      </c>
      <c r="D178" s="9" t="s">
        <v>62</v>
      </c>
      <c r="E178" s="9" t="s">
        <v>57</v>
      </c>
      <c r="F178" s="9" t="s">
        <v>357</v>
      </c>
      <c r="G178" s="10"/>
      <c r="H178" s="57" t="s">
        <v>358</v>
      </c>
      <c r="I178" s="10"/>
      <c r="J178" s="10"/>
      <c r="K178" s="9" t="s">
        <v>60</v>
      </c>
      <c r="L178" s="9"/>
      <c r="M178" s="11">
        <v>500</v>
      </c>
      <c r="N178" s="78"/>
      <c r="O178" s="8"/>
      <c r="P178" s="8"/>
      <c r="Q178" s="49">
        <f t="shared" si="10"/>
        <v>0</v>
      </c>
      <c r="R178" s="65">
        <v>22</v>
      </c>
      <c r="S178" s="66">
        <f t="shared" si="11"/>
        <v>0</v>
      </c>
      <c r="T178" s="49">
        <f t="shared" si="12"/>
        <v>0</v>
      </c>
      <c r="U178" s="13"/>
      <c r="V178" s="8"/>
      <c r="W178" s="8"/>
      <c r="X178" s="51"/>
      <c r="Y178" s="8"/>
      <c r="Z178" s="40">
        <v>51911</v>
      </c>
    </row>
    <row r="179" spans="1:26" x14ac:dyDescent="0.2">
      <c r="A179" s="39">
        <v>1800</v>
      </c>
      <c r="B179" s="9" t="s">
        <v>388</v>
      </c>
      <c r="C179" s="9" t="s">
        <v>389</v>
      </c>
      <c r="D179" s="9" t="s">
        <v>62</v>
      </c>
      <c r="E179" s="9" t="s">
        <v>369</v>
      </c>
      <c r="F179" s="9" t="s">
        <v>357</v>
      </c>
      <c r="G179" s="10"/>
      <c r="H179" s="57" t="s">
        <v>358</v>
      </c>
      <c r="I179" s="10"/>
      <c r="J179" s="10"/>
      <c r="K179" s="9" t="s">
        <v>60</v>
      </c>
      <c r="L179" s="9"/>
      <c r="M179" s="11">
        <v>3000</v>
      </c>
      <c r="N179" s="78"/>
      <c r="O179" s="8"/>
      <c r="P179" s="8"/>
      <c r="Q179" s="49">
        <f t="shared" si="10"/>
        <v>0</v>
      </c>
      <c r="R179" s="65">
        <v>22</v>
      </c>
      <c r="S179" s="66">
        <f t="shared" si="11"/>
        <v>0</v>
      </c>
      <c r="T179" s="49">
        <f t="shared" si="12"/>
        <v>0</v>
      </c>
      <c r="U179" s="13"/>
      <c r="V179" s="8"/>
      <c r="W179" s="8"/>
      <c r="X179" s="51"/>
      <c r="Y179" s="8"/>
      <c r="Z179" s="40">
        <v>51912</v>
      </c>
    </row>
    <row r="180" spans="1:26" x14ac:dyDescent="0.2">
      <c r="A180" s="39">
        <v>1810</v>
      </c>
      <c r="B180" s="9" t="s">
        <v>390</v>
      </c>
      <c r="C180" s="73" t="s">
        <v>587</v>
      </c>
      <c r="D180" s="9" t="s">
        <v>62</v>
      </c>
      <c r="E180" s="9" t="s">
        <v>81</v>
      </c>
      <c r="F180" s="9" t="s">
        <v>357</v>
      </c>
      <c r="G180" s="10"/>
      <c r="H180" s="57" t="s">
        <v>358</v>
      </c>
      <c r="I180" s="10"/>
      <c r="J180" s="10"/>
      <c r="K180" s="9" t="s">
        <v>30</v>
      </c>
      <c r="L180" s="9"/>
      <c r="M180" s="11">
        <v>1000</v>
      </c>
      <c r="N180" s="78"/>
      <c r="O180" s="8"/>
      <c r="P180" s="8"/>
      <c r="Q180" s="49">
        <f t="shared" si="10"/>
        <v>0</v>
      </c>
      <c r="R180" s="65">
        <v>22</v>
      </c>
      <c r="S180" s="66">
        <f t="shared" si="11"/>
        <v>0</v>
      </c>
      <c r="T180" s="49">
        <f t="shared" si="12"/>
        <v>0</v>
      </c>
      <c r="U180" s="13"/>
      <c r="V180" s="8"/>
      <c r="W180" s="8"/>
      <c r="X180" s="51"/>
      <c r="Y180" s="8"/>
      <c r="Z180" s="40">
        <v>51913</v>
      </c>
    </row>
    <row r="181" spans="1:26" x14ac:dyDescent="0.2">
      <c r="A181" s="39">
        <v>1820</v>
      </c>
      <c r="B181" s="9" t="s">
        <v>391</v>
      </c>
      <c r="C181" s="73" t="s">
        <v>588</v>
      </c>
      <c r="D181" s="9" t="s">
        <v>44</v>
      </c>
      <c r="E181" s="9" t="s">
        <v>369</v>
      </c>
      <c r="F181" s="9" t="s">
        <v>357</v>
      </c>
      <c r="G181" s="10"/>
      <c r="H181" s="57" t="s">
        <v>358</v>
      </c>
      <c r="I181" s="10"/>
      <c r="J181" s="10"/>
      <c r="K181" s="9" t="s">
        <v>60</v>
      </c>
      <c r="L181" s="9"/>
      <c r="M181" s="11">
        <v>5000</v>
      </c>
      <c r="N181" s="78"/>
      <c r="O181" s="8"/>
      <c r="P181" s="8"/>
      <c r="Q181" s="49">
        <f t="shared" si="10"/>
        <v>0</v>
      </c>
      <c r="R181" s="65">
        <v>22</v>
      </c>
      <c r="S181" s="66">
        <f t="shared" si="11"/>
        <v>0</v>
      </c>
      <c r="T181" s="49">
        <f t="shared" si="12"/>
        <v>0</v>
      </c>
      <c r="U181" s="13"/>
      <c r="V181" s="8"/>
      <c r="W181" s="8"/>
      <c r="X181" s="51"/>
      <c r="Y181" s="8"/>
      <c r="Z181" s="40">
        <v>51914</v>
      </c>
    </row>
    <row r="182" spans="1:26" x14ac:dyDescent="0.2">
      <c r="A182" s="39">
        <v>1830</v>
      </c>
      <c r="B182" s="9" t="s">
        <v>392</v>
      </c>
      <c r="C182" s="9" t="s">
        <v>393</v>
      </c>
      <c r="D182" s="9"/>
      <c r="E182" s="9" t="s">
        <v>140</v>
      </c>
      <c r="F182" s="9" t="s">
        <v>357</v>
      </c>
      <c r="G182" s="10"/>
      <c r="H182" s="57" t="s">
        <v>358</v>
      </c>
      <c r="I182" s="10"/>
      <c r="J182" s="10"/>
      <c r="K182" s="9" t="s">
        <v>30</v>
      </c>
      <c r="L182" s="9"/>
      <c r="M182" s="11">
        <v>250</v>
      </c>
      <c r="N182" s="78"/>
      <c r="O182" s="8"/>
      <c r="P182" s="8"/>
      <c r="Q182" s="49">
        <f t="shared" si="10"/>
        <v>0</v>
      </c>
      <c r="R182" s="65">
        <v>22</v>
      </c>
      <c r="S182" s="66">
        <f t="shared" si="11"/>
        <v>0</v>
      </c>
      <c r="T182" s="49">
        <f t="shared" si="12"/>
        <v>0</v>
      </c>
      <c r="U182" s="13"/>
      <c r="V182" s="8"/>
      <c r="W182" s="8"/>
      <c r="X182" s="51"/>
      <c r="Y182" s="8"/>
      <c r="Z182" s="40">
        <v>51915</v>
      </c>
    </row>
    <row r="183" spans="1:26" x14ac:dyDescent="0.2">
      <c r="A183" s="39">
        <v>1870</v>
      </c>
      <c r="B183" s="9" t="s">
        <v>401</v>
      </c>
      <c r="C183" s="9" t="s">
        <v>402</v>
      </c>
      <c r="D183" s="9" t="s">
        <v>62</v>
      </c>
      <c r="E183" s="9" t="s">
        <v>140</v>
      </c>
      <c r="F183" s="9" t="s">
        <v>357</v>
      </c>
      <c r="G183" s="10"/>
      <c r="H183" s="57" t="s">
        <v>358</v>
      </c>
      <c r="I183" s="10"/>
      <c r="J183" s="10"/>
      <c r="K183" s="9" t="s">
        <v>30</v>
      </c>
      <c r="L183" s="9"/>
      <c r="M183" s="11">
        <v>1250</v>
      </c>
      <c r="N183" s="78"/>
      <c r="O183" s="8"/>
      <c r="P183" s="8"/>
      <c r="Q183" s="49">
        <f t="shared" si="10"/>
        <v>0</v>
      </c>
      <c r="R183" s="65">
        <v>22</v>
      </c>
      <c r="S183" s="66">
        <f t="shared" si="11"/>
        <v>0</v>
      </c>
      <c r="T183" s="49">
        <f t="shared" si="12"/>
        <v>0</v>
      </c>
      <c r="U183" s="13"/>
      <c r="V183" s="8"/>
      <c r="W183" s="8"/>
      <c r="X183" s="51"/>
      <c r="Y183" s="8"/>
      <c r="Z183" s="40">
        <v>51919</v>
      </c>
    </row>
    <row r="184" spans="1:26" x14ac:dyDescent="0.2">
      <c r="A184" s="39">
        <v>1890</v>
      </c>
      <c r="B184" s="9" t="s">
        <v>404</v>
      </c>
      <c r="C184" s="73" t="s">
        <v>589</v>
      </c>
      <c r="D184" s="9" t="s">
        <v>44</v>
      </c>
      <c r="E184" s="9" t="s">
        <v>369</v>
      </c>
      <c r="F184" s="9" t="s">
        <v>357</v>
      </c>
      <c r="G184" s="10"/>
      <c r="H184" s="57" t="s">
        <v>358</v>
      </c>
      <c r="I184" s="10"/>
      <c r="J184" s="10"/>
      <c r="K184" s="9" t="s">
        <v>60</v>
      </c>
      <c r="L184" s="9"/>
      <c r="M184" s="11">
        <v>11000</v>
      </c>
      <c r="N184" s="78"/>
      <c r="O184" s="8"/>
      <c r="P184" s="8"/>
      <c r="Q184" s="49">
        <f t="shared" si="10"/>
        <v>0</v>
      </c>
      <c r="R184" s="65">
        <v>22</v>
      </c>
      <c r="S184" s="66">
        <f t="shared" si="11"/>
        <v>0</v>
      </c>
      <c r="T184" s="49">
        <f t="shared" si="12"/>
        <v>0</v>
      </c>
      <c r="U184" s="13"/>
      <c r="V184" s="8"/>
      <c r="W184" s="8"/>
      <c r="X184" s="51"/>
      <c r="Y184" s="8"/>
      <c r="Z184" s="40">
        <v>51921</v>
      </c>
    </row>
    <row r="185" spans="1:26" x14ac:dyDescent="0.2">
      <c r="A185" s="39">
        <v>1910</v>
      </c>
      <c r="B185" s="9" t="s">
        <v>409</v>
      </c>
      <c r="C185" s="9" t="s">
        <v>410</v>
      </c>
      <c r="D185" s="9" t="s">
        <v>62</v>
      </c>
      <c r="E185" s="9" t="s">
        <v>411</v>
      </c>
      <c r="F185" s="9" t="s">
        <v>357</v>
      </c>
      <c r="G185" s="10"/>
      <c r="H185" s="57" t="s">
        <v>358</v>
      </c>
      <c r="I185" s="10"/>
      <c r="J185" s="10"/>
      <c r="K185" s="9" t="s">
        <v>30</v>
      </c>
      <c r="L185" s="9"/>
      <c r="M185" s="11">
        <v>50</v>
      </c>
      <c r="N185" s="78"/>
      <c r="O185" s="8"/>
      <c r="P185" s="8"/>
      <c r="Q185" s="49">
        <f t="shared" si="10"/>
        <v>0</v>
      </c>
      <c r="R185" s="65">
        <v>22</v>
      </c>
      <c r="S185" s="66">
        <f t="shared" si="11"/>
        <v>0</v>
      </c>
      <c r="T185" s="49">
        <f t="shared" si="12"/>
        <v>0</v>
      </c>
      <c r="U185" s="13"/>
      <c r="V185" s="8"/>
      <c r="W185" s="8"/>
      <c r="X185" s="51"/>
      <c r="Y185" s="8"/>
      <c r="Z185" s="40">
        <v>51923</v>
      </c>
    </row>
    <row r="186" spans="1:26" x14ac:dyDescent="0.2">
      <c r="A186" s="39">
        <v>1940</v>
      </c>
      <c r="B186" s="9" t="s">
        <v>413</v>
      </c>
      <c r="C186" s="73" t="s">
        <v>591</v>
      </c>
      <c r="D186" s="9" t="s">
        <v>44</v>
      </c>
      <c r="E186" s="9" t="s">
        <v>414</v>
      </c>
      <c r="F186" s="9" t="s">
        <v>357</v>
      </c>
      <c r="G186" s="10"/>
      <c r="H186" s="57" t="s">
        <v>358</v>
      </c>
      <c r="I186" s="10"/>
      <c r="J186" s="10"/>
      <c r="K186" s="9" t="s">
        <v>52</v>
      </c>
      <c r="L186" s="9"/>
      <c r="M186" s="11">
        <v>830</v>
      </c>
      <c r="N186" s="78"/>
      <c r="O186" s="8"/>
      <c r="P186" s="8"/>
      <c r="Q186" s="49">
        <f t="shared" si="10"/>
        <v>0</v>
      </c>
      <c r="R186" s="65">
        <v>22</v>
      </c>
      <c r="S186" s="66">
        <f t="shared" si="11"/>
        <v>0</v>
      </c>
      <c r="T186" s="49">
        <f t="shared" si="12"/>
        <v>0</v>
      </c>
      <c r="U186" s="13"/>
      <c r="V186" s="8"/>
      <c r="W186" s="8"/>
      <c r="X186" s="51"/>
      <c r="Y186" s="8"/>
      <c r="Z186" s="40">
        <v>51926</v>
      </c>
    </row>
    <row r="187" spans="1:26" x14ac:dyDescent="0.2">
      <c r="A187" s="39">
        <v>1950</v>
      </c>
      <c r="B187" s="9" t="s">
        <v>415</v>
      </c>
      <c r="C187" s="73" t="s">
        <v>592</v>
      </c>
      <c r="D187" s="9" t="s">
        <v>62</v>
      </c>
      <c r="E187" s="9" t="s">
        <v>32</v>
      </c>
      <c r="F187" s="9" t="s">
        <v>357</v>
      </c>
      <c r="G187" s="10"/>
      <c r="H187" s="57" t="s">
        <v>358</v>
      </c>
      <c r="I187" s="10"/>
      <c r="J187" s="10"/>
      <c r="K187" s="9" t="s">
        <v>30</v>
      </c>
      <c r="L187" s="9"/>
      <c r="M187" s="11">
        <v>100</v>
      </c>
      <c r="N187" s="78"/>
      <c r="O187" s="8"/>
      <c r="P187" s="8"/>
      <c r="Q187" s="49">
        <f t="shared" si="10"/>
        <v>0</v>
      </c>
      <c r="R187" s="65">
        <v>22</v>
      </c>
      <c r="S187" s="66">
        <f t="shared" si="11"/>
        <v>0</v>
      </c>
      <c r="T187" s="49">
        <f t="shared" si="12"/>
        <v>0</v>
      </c>
      <c r="U187" s="13"/>
      <c r="V187" s="8"/>
      <c r="W187" s="8"/>
      <c r="X187" s="51"/>
      <c r="Y187" s="8"/>
      <c r="Z187" s="40">
        <v>51927</v>
      </c>
    </row>
    <row r="188" spans="1:26" x14ac:dyDescent="0.2">
      <c r="A188" s="39">
        <v>1960</v>
      </c>
      <c r="B188" s="9" t="s">
        <v>416</v>
      </c>
      <c r="C188" s="9" t="s">
        <v>381</v>
      </c>
      <c r="D188" s="9"/>
      <c r="E188" s="9" t="s">
        <v>81</v>
      </c>
      <c r="F188" s="9" t="s">
        <v>357</v>
      </c>
      <c r="G188" s="10"/>
      <c r="H188" s="57" t="s">
        <v>358</v>
      </c>
      <c r="I188" s="10"/>
      <c r="J188" s="10"/>
      <c r="K188" s="9" t="s">
        <v>30</v>
      </c>
      <c r="L188" s="9"/>
      <c r="M188" s="11">
        <v>2000</v>
      </c>
      <c r="N188" s="78"/>
      <c r="O188" s="8"/>
      <c r="P188" s="8"/>
      <c r="Q188" s="49">
        <f t="shared" si="10"/>
        <v>0</v>
      </c>
      <c r="R188" s="65">
        <v>22</v>
      </c>
      <c r="S188" s="66">
        <f t="shared" si="11"/>
        <v>0</v>
      </c>
      <c r="T188" s="49">
        <f t="shared" si="12"/>
        <v>0</v>
      </c>
      <c r="U188" s="13"/>
      <c r="V188" s="8"/>
      <c r="W188" s="8"/>
      <c r="X188" s="51"/>
      <c r="Y188" s="8"/>
      <c r="Z188" s="40">
        <v>51928</v>
      </c>
    </row>
    <row r="189" spans="1:26" x14ac:dyDescent="0.2">
      <c r="A189" s="39">
        <v>1970</v>
      </c>
      <c r="B189" s="9" t="s">
        <v>417</v>
      </c>
      <c r="C189" s="73" t="s">
        <v>593</v>
      </c>
      <c r="D189" s="9"/>
      <c r="E189" s="9" t="s">
        <v>130</v>
      </c>
      <c r="F189" s="9" t="s">
        <v>357</v>
      </c>
      <c r="G189" s="10"/>
      <c r="H189" s="57" t="s">
        <v>358</v>
      </c>
      <c r="I189" s="10"/>
      <c r="J189" s="10"/>
      <c r="K189" s="9" t="s">
        <v>30</v>
      </c>
      <c r="L189" s="9"/>
      <c r="M189" s="11">
        <v>500</v>
      </c>
      <c r="N189" s="78"/>
      <c r="O189" s="8"/>
      <c r="P189" s="8"/>
      <c r="Q189" s="49">
        <f t="shared" si="10"/>
        <v>0</v>
      </c>
      <c r="R189" s="65">
        <v>22</v>
      </c>
      <c r="S189" s="66">
        <f t="shared" si="11"/>
        <v>0</v>
      </c>
      <c r="T189" s="49">
        <f t="shared" si="12"/>
        <v>0</v>
      </c>
      <c r="U189" s="13"/>
      <c r="V189" s="8"/>
      <c r="W189" s="8"/>
      <c r="X189" s="51"/>
      <c r="Y189" s="8"/>
      <c r="Z189" s="40">
        <v>51929</v>
      </c>
    </row>
    <row r="190" spans="1:26" x14ac:dyDescent="0.2">
      <c r="A190" s="39">
        <v>1990</v>
      </c>
      <c r="B190" s="9" t="s">
        <v>420</v>
      </c>
      <c r="C190" s="9" t="s">
        <v>421</v>
      </c>
      <c r="D190" s="9" t="s">
        <v>44</v>
      </c>
      <c r="E190" s="9" t="s">
        <v>119</v>
      </c>
      <c r="F190" s="9" t="s">
        <v>357</v>
      </c>
      <c r="G190" s="10"/>
      <c r="H190" s="57" t="s">
        <v>358</v>
      </c>
      <c r="I190" s="10"/>
      <c r="J190" s="10"/>
      <c r="K190" s="9" t="s">
        <v>52</v>
      </c>
      <c r="L190" s="9"/>
      <c r="M190" s="11">
        <v>2340</v>
      </c>
      <c r="N190" s="78"/>
      <c r="O190" s="8"/>
      <c r="P190" s="8"/>
      <c r="Q190" s="49">
        <f t="shared" si="10"/>
        <v>0</v>
      </c>
      <c r="R190" s="65">
        <v>22</v>
      </c>
      <c r="S190" s="66">
        <f t="shared" si="11"/>
        <v>0</v>
      </c>
      <c r="T190" s="49">
        <f t="shared" si="12"/>
        <v>0</v>
      </c>
      <c r="U190" s="13"/>
      <c r="V190" s="8"/>
      <c r="W190" s="8"/>
      <c r="X190" s="51"/>
      <c r="Y190" s="8"/>
      <c r="Z190" s="40">
        <v>51931</v>
      </c>
    </row>
    <row r="191" spans="1:26" x14ac:dyDescent="0.2">
      <c r="A191" s="39">
        <v>2010</v>
      </c>
      <c r="B191" s="9" t="s">
        <v>424</v>
      </c>
      <c r="C191" s="9" t="s">
        <v>425</v>
      </c>
      <c r="D191" s="9"/>
      <c r="E191" s="9" t="s">
        <v>27</v>
      </c>
      <c r="F191" s="9" t="s">
        <v>357</v>
      </c>
      <c r="G191" s="10"/>
      <c r="H191" s="57" t="s">
        <v>358</v>
      </c>
      <c r="I191" s="10"/>
      <c r="J191" s="10"/>
      <c r="K191" s="9" t="s">
        <v>30</v>
      </c>
      <c r="L191" s="9"/>
      <c r="M191" s="11">
        <v>100</v>
      </c>
      <c r="N191" s="78"/>
      <c r="O191" s="8"/>
      <c r="P191" s="8"/>
      <c r="Q191" s="49">
        <f t="shared" si="10"/>
        <v>0</v>
      </c>
      <c r="R191" s="65">
        <v>22</v>
      </c>
      <c r="S191" s="66">
        <f t="shared" si="11"/>
        <v>0</v>
      </c>
      <c r="T191" s="49">
        <f t="shared" si="12"/>
        <v>0</v>
      </c>
      <c r="U191" s="13"/>
      <c r="V191" s="8"/>
      <c r="W191" s="8"/>
      <c r="X191" s="51"/>
      <c r="Y191" s="8"/>
      <c r="Z191" s="40">
        <v>51933</v>
      </c>
    </row>
    <row r="192" spans="1:26" x14ac:dyDescent="0.2">
      <c r="A192" s="39">
        <v>2020</v>
      </c>
      <c r="B192" s="9" t="s">
        <v>426</v>
      </c>
      <c r="C192" s="9" t="s">
        <v>425</v>
      </c>
      <c r="D192" s="9"/>
      <c r="E192" s="9" t="s">
        <v>396</v>
      </c>
      <c r="F192" s="9" t="s">
        <v>357</v>
      </c>
      <c r="G192" s="10"/>
      <c r="H192" s="57" t="s">
        <v>358</v>
      </c>
      <c r="I192" s="10"/>
      <c r="J192" s="10"/>
      <c r="K192" s="9" t="s">
        <v>222</v>
      </c>
      <c r="L192" s="9"/>
      <c r="M192" s="11">
        <v>1</v>
      </c>
      <c r="N192" s="78"/>
      <c r="O192" s="8"/>
      <c r="P192" s="8"/>
      <c r="Q192" s="49">
        <f t="shared" si="10"/>
        <v>0</v>
      </c>
      <c r="R192" s="65">
        <v>22</v>
      </c>
      <c r="S192" s="66">
        <f t="shared" si="11"/>
        <v>0</v>
      </c>
      <c r="T192" s="49">
        <f t="shared" si="12"/>
        <v>0</v>
      </c>
      <c r="U192" s="13"/>
      <c r="V192" s="8"/>
      <c r="W192" s="8"/>
      <c r="X192" s="51"/>
      <c r="Y192" s="8"/>
      <c r="Z192" s="40">
        <v>51934</v>
      </c>
    </row>
    <row r="193" spans="1:26" x14ac:dyDescent="0.2">
      <c r="A193" s="39">
        <v>2030</v>
      </c>
      <c r="B193" s="9" t="s">
        <v>427</v>
      </c>
      <c r="C193" s="9" t="s">
        <v>186</v>
      </c>
      <c r="D193" s="9" t="s">
        <v>62</v>
      </c>
      <c r="E193" s="9" t="s">
        <v>57</v>
      </c>
      <c r="F193" s="9" t="s">
        <v>357</v>
      </c>
      <c r="G193" s="10"/>
      <c r="H193" s="57" t="s">
        <v>358</v>
      </c>
      <c r="I193" s="10"/>
      <c r="J193" s="10"/>
      <c r="K193" s="9" t="s">
        <v>60</v>
      </c>
      <c r="L193" s="9"/>
      <c r="M193" s="11">
        <v>100</v>
      </c>
      <c r="N193" s="78"/>
      <c r="O193" s="8"/>
      <c r="P193" s="8"/>
      <c r="Q193" s="49">
        <f t="shared" si="10"/>
        <v>0</v>
      </c>
      <c r="R193" s="65">
        <v>22</v>
      </c>
      <c r="S193" s="66">
        <f t="shared" si="11"/>
        <v>0</v>
      </c>
      <c r="T193" s="49">
        <f t="shared" si="12"/>
        <v>0</v>
      </c>
      <c r="U193" s="13"/>
      <c r="V193" s="8"/>
      <c r="W193" s="8"/>
      <c r="X193" s="51"/>
      <c r="Y193" s="8"/>
      <c r="Z193" s="40">
        <v>51935</v>
      </c>
    </row>
    <row r="194" spans="1:26" x14ac:dyDescent="0.2">
      <c r="A194" s="39">
        <v>2040</v>
      </c>
      <c r="B194" s="9" t="s">
        <v>428</v>
      </c>
      <c r="C194" s="73" t="s">
        <v>582</v>
      </c>
      <c r="D194" s="9" t="s">
        <v>44</v>
      </c>
      <c r="E194" s="9" t="s">
        <v>369</v>
      </c>
      <c r="F194" s="9" t="s">
        <v>357</v>
      </c>
      <c r="G194" s="10"/>
      <c r="H194" s="57" t="s">
        <v>358</v>
      </c>
      <c r="I194" s="10"/>
      <c r="J194" s="10"/>
      <c r="K194" s="9" t="s">
        <v>60</v>
      </c>
      <c r="L194" s="9"/>
      <c r="M194" s="11">
        <v>31000</v>
      </c>
      <c r="N194" s="78"/>
      <c r="O194" s="8"/>
      <c r="P194" s="8"/>
      <c r="Q194" s="49">
        <f t="shared" si="10"/>
        <v>0</v>
      </c>
      <c r="R194" s="65">
        <v>22</v>
      </c>
      <c r="S194" s="66">
        <f t="shared" si="11"/>
        <v>0</v>
      </c>
      <c r="T194" s="49">
        <f t="shared" si="12"/>
        <v>0</v>
      </c>
      <c r="U194" s="13"/>
      <c r="V194" s="8"/>
      <c r="W194" s="8"/>
      <c r="X194" s="51"/>
      <c r="Y194" s="8"/>
      <c r="Z194" s="40">
        <v>51936</v>
      </c>
    </row>
    <row r="195" spans="1:26" x14ac:dyDescent="0.2">
      <c r="A195" s="39">
        <v>2050</v>
      </c>
      <c r="B195" s="9" t="s">
        <v>429</v>
      </c>
      <c r="C195" s="73" t="s">
        <v>594</v>
      </c>
      <c r="D195" s="9"/>
      <c r="E195" s="9" t="s">
        <v>414</v>
      </c>
      <c r="F195" s="9" t="s">
        <v>357</v>
      </c>
      <c r="G195" s="10"/>
      <c r="H195" s="57" t="s">
        <v>358</v>
      </c>
      <c r="I195" s="10"/>
      <c r="J195" s="10"/>
      <c r="K195" s="9" t="s">
        <v>52</v>
      </c>
      <c r="L195" s="9"/>
      <c r="M195" s="11">
        <v>20</v>
      </c>
      <c r="N195" s="78"/>
      <c r="O195" s="8"/>
      <c r="P195" s="8"/>
      <c r="Q195" s="49">
        <f t="shared" si="10"/>
        <v>0</v>
      </c>
      <c r="R195" s="65">
        <v>22</v>
      </c>
      <c r="S195" s="66">
        <f t="shared" si="11"/>
        <v>0</v>
      </c>
      <c r="T195" s="49">
        <f t="shared" si="12"/>
        <v>0</v>
      </c>
      <c r="U195" s="13"/>
      <c r="V195" s="8"/>
      <c r="W195" s="8"/>
      <c r="X195" s="51"/>
      <c r="Y195" s="8"/>
      <c r="Z195" s="40">
        <v>51937</v>
      </c>
    </row>
    <row r="196" spans="1:26" x14ac:dyDescent="0.2">
      <c r="A196" s="39">
        <v>2060</v>
      </c>
      <c r="B196" s="9" t="s">
        <v>430</v>
      </c>
      <c r="C196" s="9" t="s">
        <v>186</v>
      </c>
      <c r="D196" s="9"/>
      <c r="E196" s="9" t="s">
        <v>140</v>
      </c>
      <c r="F196" s="9" t="s">
        <v>357</v>
      </c>
      <c r="G196" s="10"/>
      <c r="H196" s="57" t="s">
        <v>358</v>
      </c>
      <c r="I196" s="10"/>
      <c r="J196" s="10"/>
      <c r="K196" s="9" t="s">
        <v>30</v>
      </c>
      <c r="L196" s="9"/>
      <c r="M196" s="11">
        <v>250</v>
      </c>
      <c r="N196" s="78"/>
      <c r="O196" s="8"/>
      <c r="P196" s="8"/>
      <c r="Q196" s="49">
        <f t="shared" ref="Q196:Q259" si="15">M196*N196</f>
        <v>0</v>
      </c>
      <c r="R196" s="65">
        <v>22</v>
      </c>
      <c r="S196" s="66">
        <f t="shared" ref="S196:S259" si="16">(1+(R196/100))*N196</f>
        <v>0</v>
      </c>
      <c r="T196" s="49">
        <f t="shared" ref="T196:T259" si="17">M196*S196</f>
        <v>0</v>
      </c>
      <c r="U196" s="13"/>
      <c r="V196" s="8"/>
      <c r="W196" s="8"/>
      <c r="X196" s="51"/>
      <c r="Y196" s="8"/>
      <c r="Z196" s="40">
        <v>51938</v>
      </c>
    </row>
    <row r="197" spans="1:26" x14ac:dyDescent="0.2">
      <c r="A197" s="39">
        <v>2070</v>
      </c>
      <c r="B197" s="9" t="s">
        <v>431</v>
      </c>
      <c r="C197" s="9" t="s">
        <v>186</v>
      </c>
      <c r="D197" s="9" t="s">
        <v>44</v>
      </c>
      <c r="E197" s="9" t="s">
        <v>45</v>
      </c>
      <c r="F197" s="9" t="s">
        <v>357</v>
      </c>
      <c r="G197" s="10"/>
      <c r="H197" s="57" t="s">
        <v>358</v>
      </c>
      <c r="I197" s="10"/>
      <c r="J197" s="10"/>
      <c r="K197" s="9" t="s">
        <v>52</v>
      </c>
      <c r="L197" s="9"/>
      <c r="M197" s="11">
        <v>18</v>
      </c>
      <c r="N197" s="78"/>
      <c r="O197" s="8"/>
      <c r="P197" s="8"/>
      <c r="Q197" s="49">
        <f t="shared" si="15"/>
        <v>0</v>
      </c>
      <c r="R197" s="65">
        <v>22</v>
      </c>
      <c r="S197" s="66">
        <f t="shared" si="16"/>
        <v>0</v>
      </c>
      <c r="T197" s="49">
        <f t="shared" si="17"/>
        <v>0</v>
      </c>
      <c r="U197" s="13"/>
      <c r="V197" s="8"/>
      <c r="W197" s="8"/>
      <c r="X197" s="51"/>
      <c r="Y197" s="8"/>
      <c r="Z197" s="40">
        <v>51939</v>
      </c>
    </row>
    <row r="198" spans="1:26" x14ac:dyDescent="0.2">
      <c r="A198" s="39">
        <v>2090</v>
      </c>
      <c r="B198" s="9" t="s">
        <v>435</v>
      </c>
      <c r="C198" s="9" t="s">
        <v>436</v>
      </c>
      <c r="D198" s="9" t="s">
        <v>62</v>
      </c>
      <c r="E198" s="9" t="s">
        <v>356</v>
      </c>
      <c r="F198" s="9" t="s">
        <v>357</v>
      </c>
      <c r="G198" s="10"/>
      <c r="H198" s="57" t="s">
        <v>358</v>
      </c>
      <c r="I198" s="10"/>
      <c r="J198" s="10"/>
      <c r="K198" s="9" t="s">
        <v>37</v>
      </c>
      <c r="L198" s="9"/>
      <c r="M198" s="11">
        <v>1500</v>
      </c>
      <c r="N198" s="78"/>
      <c r="O198" s="8"/>
      <c r="P198" s="8"/>
      <c r="Q198" s="49">
        <f t="shared" si="15"/>
        <v>0</v>
      </c>
      <c r="R198" s="65">
        <v>22</v>
      </c>
      <c r="S198" s="66">
        <f t="shared" si="16"/>
        <v>0</v>
      </c>
      <c r="T198" s="49">
        <f t="shared" si="17"/>
        <v>0</v>
      </c>
      <c r="U198" s="13"/>
      <c r="V198" s="8"/>
      <c r="W198" s="8"/>
      <c r="X198" s="51"/>
      <c r="Y198" s="8"/>
      <c r="Z198" s="40">
        <v>51941</v>
      </c>
    </row>
    <row r="199" spans="1:26" x14ac:dyDescent="0.2">
      <c r="A199" s="39">
        <v>2130</v>
      </c>
      <c r="B199" s="9" t="s">
        <v>444</v>
      </c>
      <c r="C199" s="9" t="s">
        <v>445</v>
      </c>
      <c r="D199" s="9" t="s">
        <v>62</v>
      </c>
      <c r="E199" s="9" t="s">
        <v>45</v>
      </c>
      <c r="F199" s="9" t="s">
        <v>357</v>
      </c>
      <c r="G199" s="10"/>
      <c r="H199" s="57" t="s">
        <v>358</v>
      </c>
      <c r="I199" s="10"/>
      <c r="J199" s="10"/>
      <c r="K199" s="9" t="s">
        <v>52</v>
      </c>
      <c r="L199" s="9"/>
      <c r="M199" s="11">
        <v>8</v>
      </c>
      <c r="N199" s="78"/>
      <c r="O199" s="8"/>
      <c r="P199" s="8"/>
      <c r="Q199" s="49">
        <f t="shared" si="15"/>
        <v>0</v>
      </c>
      <c r="R199" s="65">
        <v>22</v>
      </c>
      <c r="S199" s="66">
        <f t="shared" si="16"/>
        <v>0</v>
      </c>
      <c r="T199" s="49">
        <f t="shared" si="17"/>
        <v>0</v>
      </c>
      <c r="U199" s="13"/>
      <c r="V199" s="8"/>
      <c r="W199" s="8"/>
      <c r="X199" s="51"/>
      <c r="Y199" s="8"/>
      <c r="Z199" s="40">
        <v>51945</v>
      </c>
    </row>
    <row r="200" spans="1:26" x14ac:dyDescent="0.2">
      <c r="A200" s="39">
        <v>2140</v>
      </c>
      <c r="B200" s="9" t="s">
        <v>446</v>
      </c>
      <c r="C200" s="9"/>
      <c r="D200" s="9"/>
      <c r="E200" s="9" t="s">
        <v>396</v>
      </c>
      <c r="F200" s="9" t="s">
        <v>357</v>
      </c>
      <c r="G200" s="10"/>
      <c r="H200" s="57" t="s">
        <v>358</v>
      </c>
      <c r="I200" s="10"/>
      <c r="J200" s="10"/>
      <c r="K200" s="9" t="s">
        <v>222</v>
      </c>
      <c r="L200" s="9"/>
      <c r="M200" s="11">
        <v>1</v>
      </c>
      <c r="N200" s="78"/>
      <c r="O200" s="8"/>
      <c r="P200" s="8"/>
      <c r="Q200" s="49">
        <f t="shared" si="15"/>
        <v>0</v>
      </c>
      <c r="R200" s="65">
        <v>22</v>
      </c>
      <c r="S200" s="66">
        <f t="shared" si="16"/>
        <v>0</v>
      </c>
      <c r="T200" s="49">
        <f t="shared" si="17"/>
        <v>0</v>
      </c>
      <c r="U200" s="13"/>
      <c r="V200" s="8"/>
      <c r="W200" s="8"/>
      <c r="X200" s="51"/>
      <c r="Y200" s="8"/>
      <c r="Z200" s="40">
        <v>51946</v>
      </c>
    </row>
    <row r="201" spans="1:26" x14ac:dyDescent="0.2">
      <c r="A201" s="39">
        <v>2150</v>
      </c>
      <c r="B201" s="9" t="s">
        <v>447</v>
      </c>
      <c r="C201" s="73" t="s">
        <v>595</v>
      </c>
      <c r="D201" s="9"/>
      <c r="E201" s="9" t="s">
        <v>396</v>
      </c>
      <c r="F201" s="9" t="s">
        <v>357</v>
      </c>
      <c r="G201" s="10"/>
      <c r="H201" s="57" t="s">
        <v>358</v>
      </c>
      <c r="I201" s="10"/>
      <c r="J201" s="10"/>
      <c r="K201" s="9" t="s">
        <v>222</v>
      </c>
      <c r="L201" s="9"/>
      <c r="M201" s="11">
        <v>1</v>
      </c>
      <c r="N201" s="78"/>
      <c r="O201" s="8"/>
      <c r="P201" s="8"/>
      <c r="Q201" s="49">
        <f t="shared" si="15"/>
        <v>0</v>
      </c>
      <c r="R201" s="65">
        <v>22</v>
      </c>
      <c r="S201" s="66">
        <f t="shared" si="16"/>
        <v>0</v>
      </c>
      <c r="T201" s="49">
        <f t="shared" si="17"/>
        <v>0</v>
      </c>
      <c r="U201" s="13"/>
      <c r="V201" s="8"/>
      <c r="W201" s="8"/>
      <c r="X201" s="51"/>
      <c r="Y201" s="8"/>
      <c r="Z201" s="40">
        <v>51947</v>
      </c>
    </row>
    <row r="202" spans="1:26" x14ac:dyDescent="0.2">
      <c r="A202" s="39">
        <v>2160</v>
      </c>
      <c r="B202" s="9" t="s">
        <v>448</v>
      </c>
      <c r="C202" s="9" t="s">
        <v>449</v>
      </c>
      <c r="D202" s="9" t="s">
        <v>62</v>
      </c>
      <c r="E202" s="9" t="s">
        <v>130</v>
      </c>
      <c r="F202" s="9" t="s">
        <v>357</v>
      </c>
      <c r="G202" s="10"/>
      <c r="H202" s="57" t="s">
        <v>358</v>
      </c>
      <c r="I202" s="10"/>
      <c r="J202" s="10"/>
      <c r="K202" s="9" t="s">
        <v>30</v>
      </c>
      <c r="L202" s="9"/>
      <c r="M202" s="11">
        <v>1000</v>
      </c>
      <c r="N202" s="78"/>
      <c r="O202" s="8"/>
      <c r="P202" s="8"/>
      <c r="Q202" s="49">
        <f t="shared" si="15"/>
        <v>0</v>
      </c>
      <c r="R202" s="65">
        <v>22</v>
      </c>
      <c r="S202" s="66">
        <f t="shared" si="16"/>
        <v>0</v>
      </c>
      <c r="T202" s="49">
        <f t="shared" si="17"/>
        <v>0</v>
      </c>
      <c r="U202" s="13"/>
      <c r="V202" s="8"/>
      <c r="W202" s="8"/>
      <c r="X202" s="51"/>
      <c r="Y202" s="8"/>
      <c r="Z202" s="40">
        <v>51948</v>
      </c>
    </row>
    <row r="203" spans="1:26" x14ac:dyDescent="0.2">
      <c r="A203" s="39">
        <v>2170</v>
      </c>
      <c r="B203" s="9" t="s">
        <v>450</v>
      </c>
      <c r="C203" s="73" t="s">
        <v>596</v>
      </c>
      <c r="D203" s="9"/>
      <c r="E203" s="9" t="s">
        <v>396</v>
      </c>
      <c r="F203" s="9" t="s">
        <v>357</v>
      </c>
      <c r="G203" s="10"/>
      <c r="H203" s="57" t="s">
        <v>358</v>
      </c>
      <c r="I203" s="10"/>
      <c r="J203" s="10"/>
      <c r="K203" s="9" t="s">
        <v>222</v>
      </c>
      <c r="L203" s="9"/>
      <c r="M203" s="11">
        <v>1</v>
      </c>
      <c r="N203" s="78"/>
      <c r="O203" s="8"/>
      <c r="P203" s="8"/>
      <c r="Q203" s="49">
        <f t="shared" si="15"/>
        <v>0</v>
      </c>
      <c r="R203" s="65">
        <v>22</v>
      </c>
      <c r="S203" s="66">
        <f t="shared" si="16"/>
        <v>0</v>
      </c>
      <c r="T203" s="49">
        <f t="shared" si="17"/>
        <v>0</v>
      </c>
      <c r="U203" s="13"/>
      <c r="V203" s="8"/>
      <c r="W203" s="8"/>
      <c r="X203" s="51"/>
      <c r="Y203" s="8"/>
      <c r="Z203" s="40">
        <v>51949</v>
      </c>
    </row>
    <row r="204" spans="1:26" x14ac:dyDescent="0.2">
      <c r="A204" s="39">
        <v>2270</v>
      </c>
      <c r="B204" s="9" t="s">
        <v>464</v>
      </c>
      <c r="C204" s="9" t="s">
        <v>597</v>
      </c>
      <c r="D204" s="9" t="s">
        <v>62</v>
      </c>
      <c r="E204" s="9" t="s">
        <v>40</v>
      </c>
      <c r="F204" s="9" t="s">
        <v>357</v>
      </c>
      <c r="G204" s="10"/>
      <c r="H204" s="57" t="s">
        <v>358</v>
      </c>
      <c r="I204" s="10"/>
      <c r="J204" s="10"/>
      <c r="K204" s="9" t="s">
        <v>386</v>
      </c>
      <c r="L204" s="9"/>
      <c r="M204" s="11">
        <v>3</v>
      </c>
      <c r="N204" s="78"/>
      <c r="O204" s="8"/>
      <c r="P204" s="8"/>
      <c r="Q204" s="49">
        <f t="shared" si="15"/>
        <v>0</v>
      </c>
      <c r="R204" s="65">
        <v>22</v>
      </c>
      <c r="S204" s="66">
        <f t="shared" si="16"/>
        <v>0</v>
      </c>
      <c r="T204" s="49">
        <f t="shared" si="17"/>
        <v>0</v>
      </c>
      <c r="U204" s="13"/>
      <c r="V204" s="8"/>
      <c r="W204" s="8"/>
      <c r="X204" s="51"/>
      <c r="Y204" s="8"/>
      <c r="Z204" s="40">
        <v>51959</v>
      </c>
    </row>
    <row r="205" spans="1:26" x14ac:dyDescent="0.2">
      <c r="A205" s="39">
        <v>2290</v>
      </c>
      <c r="B205" s="9" t="s">
        <v>466</v>
      </c>
      <c r="C205" s="9" t="s">
        <v>467</v>
      </c>
      <c r="D205" s="9"/>
      <c r="E205" s="9" t="s">
        <v>396</v>
      </c>
      <c r="F205" s="9" t="s">
        <v>357</v>
      </c>
      <c r="G205" s="10"/>
      <c r="H205" s="57" t="s">
        <v>358</v>
      </c>
      <c r="I205" s="10"/>
      <c r="J205" s="10"/>
      <c r="K205" s="9" t="s">
        <v>222</v>
      </c>
      <c r="L205" s="9"/>
      <c r="M205" s="11">
        <v>1</v>
      </c>
      <c r="N205" s="78"/>
      <c r="O205" s="8"/>
      <c r="P205" s="8"/>
      <c r="Q205" s="49">
        <f t="shared" si="15"/>
        <v>0</v>
      </c>
      <c r="R205" s="65">
        <v>22</v>
      </c>
      <c r="S205" s="66">
        <f t="shared" si="16"/>
        <v>0</v>
      </c>
      <c r="T205" s="49">
        <f t="shared" si="17"/>
        <v>0</v>
      </c>
      <c r="U205" s="13"/>
      <c r="V205" s="8"/>
      <c r="W205" s="8"/>
      <c r="X205" s="51"/>
      <c r="Y205" s="8"/>
      <c r="Z205" s="40">
        <v>51961</v>
      </c>
    </row>
    <row r="206" spans="1:26" x14ac:dyDescent="0.2">
      <c r="A206" s="39">
        <v>2310</v>
      </c>
      <c r="B206" s="9" t="s">
        <v>468</v>
      </c>
      <c r="C206" s="9" t="s">
        <v>598</v>
      </c>
      <c r="D206" s="9" t="s">
        <v>44</v>
      </c>
      <c r="E206" s="9" t="s">
        <v>40</v>
      </c>
      <c r="F206" s="9" t="s">
        <v>357</v>
      </c>
      <c r="G206" s="10"/>
      <c r="H206" s="57" t="s">
        <v>358</v>
      </c>
      <c r="I206" s="10"/>
      <c r="J206" s="10"/>
      <c r="K206" s="9" t="s">
        <v>386</v>
      </c>
      <c r="L206" s="9"/>
      <c r="M206" s="11">
        <v>384</v>
      </c>
      <c r="N206" s="78"/>
      <c r="O206" s="8"/>
      <c r="P206" s="8"/>
      <c r="Q206" s="49">
        <f t="shared" si="15"/>
        <v>0</v>
      </c>
      <c r="R206" s="65">
        <v>22</v>
      </c>
      <c r="S206" s="66">
        <f t="shared" si="16"/>
        <v>0</v>
      </c>
      <c r="T206" s="49">
        <f t="shared" si="17"/>
        <v>0</v>
      </c>
      <c r="U206" s="13"/>
      <c r="V206" s="8"/>
      <c r="W206" s="8"/>
      <c r="X206" s="51"/>
      <c r="Y206" s="8"/>
      <c r="Z206" s="40">
        <v>51963</v>
      </c>
    </row>
    <row r="207" spans="1:26" x14ac:dyDescent="0.2">
      <c r="A207" s="39">
        <v>2320</v>
      </c>
      <c r="B207" s="9" t="s">
        <v>469</v>
      </c>
      <c r="C207" s="9" t="s">
        <v>599</v>
      </c>
      <c r="D207" s="9" t="s">
        <v>62</v>
      </c>
      <c r="E207" s="9" t="s">
        <v>130</v>
      </c>
      <c r="F207" s="9" t="s">
        <v>357</v>
      </c>
      <c r="G207" s="10"/>
      <c r="H207" s="57" t="s">
        <v>358</v>
      </c>
      <c r="I207" s="10"/>
      <c r="J207" s="10"/>
      <c r="K207" s="9" t="s">
        <v>30</v>
      </c>
      <c r="L207" s="9"/>
      <c r="M207" s="11">
        <v>500</v>
      </c>
      <c r="N207" s="78"/>
      <c r="O207" s="8"/>
      <c r="P207" s="8"/>
      <c r="Q207" s="49">
        <f t="shared" si="15"/>
        <v>0</v>
      </c>
      <c r="R207" s="65">
        <v>22</v>
      </c>
      <c r="S207" s="66">
        <f t="shared" si="16"/>
        <v>0</v>
      </c>
      <c r="T207" s="49">
        <f t="shared" si="17"/>
        <v>0</v>
      </c>
      <c r="U207" s="13"/>
      <c r="V207" s="8"/>
      <c r="W207" s="8"/>
      <c r="X207" s="51"/>
      <c r="Y207" s="8"/>
      <c r="Z207" s="40">
        <v>51964</v>
      </c>
    </row>
    <row r="208" spans="1:26" x14ac:dyDescent="0.2">
      <c r="A208" s="39">
        <v>2350</v>
      </c>
      <c r="B208" s="9" t="s">
        <v>473</v>
      </c>
      <c r="C208" s="9" t="s">
        <v>600</v>
      </c>
      <c r="D208" s="9" t="s">
        <v>62</v>
      </c>
      <c r="E208" s="9" t="s">
        <v>140</v>
      </c>
      <c r="F208" s="9" t="s">
        <v>357</v>
      </c>
      <c r="G208" s="10"/>
      <c r="H208" s="57" t="s">
        <v>358</v>
      </c>
      <c r="I208" s="10"/>
      <c r="J208" s="10"/>
      <c r="K208" s="9" t="s">
        <v>30</v>
      </c>
      <c r="L208" s="9"/>
      <c r="M208" s="11">
        <v>500</v>
      </c>
      <c r="N208" s="78"/>
      <c r="O208" s="8"/>
      <c r="P208" s="8"/>
      <c r="Q208" s="49">
        <f t="shared" si="15"/>
        <v>0</v>
      </c>
      <c r="R208" s="65">
        <v>22</v>
      </c>
      <c r="S208" s="66">
        <f t="shared" si="16"/>
        <v>0</v>
      </c>
      <c r="T208" s="49">
        <f t="shared" si="17"/>
        <v>0</v>
      </c>
      <c r="U208" s="13"/>
      <c r="V208" s="8"/>
      <c r="W208" s="8"/>
      <c r="X208" s="51"/>
      <c r="Y208" s="8"/>
      <c r="Z208" s="40">
        <v>51967</v>
      </c>
    </row>
    <row r="209" spans="1:26" x14ac:dyDescent="0.2">
      <c r="A209" s="39">
        <v>2360</v>
      </c>
      <c r="B209" s="9" t="s">
        <v>474</v>
      </c>
      <c r="C209" s="9" t="s">
        <v>601</v>
      </c>
      <c r="D209" s="9" t="s">
        <v>62</v>
      </c>
      <c r="E209" s="9" t="s">
        <v>27</v>
      </c>
      <c r="F209" s="9" t="s">
        <v>357</v>
      </c>
      <c r="G209" s="10"/>
      <c r="H209" s="57" t="s">
        <v>358</v>
      </c>
      <c r="I209" s="10"/>
      <c r="J209" s="10"/>
      <c r="K209" s="9" t="s">
        <v>30</v>
      </c>
      <c r="L209" s="9"/>
      <c r="M209" s="11">
        <v>400</v>
      </c>
      <c r="N209" s="78"/>
      <c r="O209" s="8"/>
      <c r="P209" s="8"/>
      <c r="Q209" s="49">
        <f t="shared" si="15"/>
        <v>0</v>
      </c>
      <c r="R209" s="65">
        <v>22</v>
      </c>
      <c r="S209" s="66">
        <f t="shared" si="16"/>
        <v>0</v>
      </c>
      <c r="T209" s="49">
        <f t="shared" si="17"/>
        <v>0</v>
      </c>
      <c r="U209" s="13"/>
      <c r="V209" s="8"/>
      <c r="W209" s="8"/>
      <c r="X209" s="51"/>
      <c r="Y209" s="8"/>
      <c r="Z209" s="40">
        <v>51968</v>
      </c>
    </row>
    <row r="210" spans="1:26" x14ac:dyDescent="0.2">
      <c r="A210" s="39">
        <v>2370</v>
      </c>
      <c r="B210" s="9" t="s">
        <v>475</v>
      </c>
      <c r="C210" s="9" t="s">
        <v>602</v>
      </c>
      <c r="D210" s="9" t="s">
        <v>62</v>
      </c>
      <c r="E210" s="9" t="s">
        <v>27</v>
      </c>
      <c r="F210" s="9" t="s">
        <v>357</v>
      </c>
      <c r="G210" s="10"/>
      <c r="H210" s="57" t="s">
        <v>358</v>
      </c>
      <c r="I210" s="10"/>
      <c r="J210" s="10"/>
      <c r="K210" s="9" t="s">
        <v>30</v>
      </c>
      <c r="L210" s="9"/>
      <c r="M210" s="11">
        <v>500</v>
      </c>
      <c r="N210" s="78"/>
      <c r="O210" s="8"/>
      <c r="P210" s="8"/>
      <c r="Q210" s="49">
        <f t="shared" si="15"/>
        <v>0</v>
      </c>
      <c r="R210" s="65">
        <v>22</v>
      </c>
      <c r="S210" s="66">
        <f t="shared" si="16"/>
        <v>0</v>
      </c>
      <c r="T210" s="49">
        <f t="shared" si="17"/>
        <v>0</v>
      </c>
      <c r="U210" s="13"/>
      <c r="V210" s="8"/>
      <c r="W210" s="8"/>
      <c r="X210" s="51"/>
      <c r="Y210" s="8"/>
      <c r="Z210" s="40">
        <v>51969</v>
      </c>
    </row>
    <row r="211" spans="1:26" x14ac:dyDescent="0.2">
      <c r="A211" s="39">
        <v>2380</v>
      </c>
      <c r="B211" s="9" t="s">
        <v>476</v>
      </c>
      <c r="C211" s="9" t="s">
        <v>603</v>
      </c>
      <c r="D211" s="9" t="s">
        <v>62</v>
      </c>
      <c r="E211" s="9" t="s">
        <v>27</v>
      </c>
      <c r="F211" s="9" t="s">
        <v>357</v>
      </c>
      <c r="G211" s="10"/>
      <c r="H211" s="57" t="s">
        <v>358</v>
      </c>
      <c r="I211" s="10"/>
      <c r="J211" s="10"/>
      <c r="K211" s="9" t="s">
        <v>30</v>
      </c>
      <c r="L211" s="9"/>
      <c r="M211" s="11">
        <v>2600</v>
      </c>
      <c r="N211" s="78"/>
      <c r="O211" s="8"/>
      <c r="P211" s="8"/>
      <c r="Q211" s="49">
        <f t="shared" si="15"/>
        <v>0</v>
      </c>
      <c r="R211" s="65">
        <v>22</v>
      </c>
      <c r="S211" s="66">
        <f t="shared" si="16"/>
        <v>0</v>
      </c>
      <c r="T211" s="49">
        <f t="shared" si="17"/>
        <v>0</v>
      </c>
      <c r="U211" s="13"/>
      <c r="V211" s="8"/>
      <c r="W211" s="8"/>
      <c r="X211" s="51"/>
      <c r="Y211" s="8"/>
      <c r="Z211" s="40">
        <v>51970</v>
      </c>
    </row>
    <row r="212" spans="1:26" x14ac:dyDescent="0.2">
      <c r="A212" s="39">
        <v>2420</v>
      </c>
      <c r="B212" s="9" t="s">
        <v>485</v>
      </c>
      <c r="C212" s="9" t="s">
        <v>486</v>
      </c>
      <c r="D212" s="9" t="s">
        <v>62</v>
      </c>
      <c r="E212" s="9" t="s">
        <v>52</v>
      </c>
      <c r="F212" s="9" t="s">
        <v>357</v>
      </c>
      <c r="G212" s="10"/>
      <c r="H212" s="57" t="s">
        <v>358</v>
      </c>
      <c r="I212" s="10"/>
      <c r="J212" s="10"/>
      <c r="K212" s="9" t="s">
        <v>52</v>
      </c>
      <c r="L212" s="9"/>
      <c r="M212" s="11">
        <v>257</v>
      </c>
      <c r="N212" s="78"/>
      <c r="O212" s="8"/>
      <c r="P212" s="8"/>
      <c r="Q212" s="49">
        <f t="shared" si="15"/>
        <v>0</v>
      </c>
      <c r="R212" s="65">
        <v>22</v>
      </c>
      <c r="S212" s="66">
        <f t="shared" si="16"/>
        <v>0</v>
      </c>
      <c r="T212" s="49">
        <f t="shared" si="17"/>
        <v>0</v>
      </c>
      <c r="U212" s="13"/>
      <c r="V212" s="8"/>
      <c r="W212" s="8"/>
      <c r="X212" s="51"/>
      <c r="Y212" s="8"/>
      <c r="Z212" s="40">
        <v>51974</v>
      </c>
    </row>
    <row r="213" spans="1:26" x14ac:dyDescent="0.2">
      <c r="A213" s="39">
        <v>2830</v>
      </c>
      <c r="B213" s="9" t="s">
        <v>537</v>
      </c>
      <c r="C213" s="9" t="s">
        <v>538</v>
      </c>
      <c r="D213" s="9" t="s">
        <v>62</v>
      </c>
      <c r="E213" s="9" t="s">
        <v>539</v>
      </c>
      <c r="F213" s="9" t="s">
        <v>357</v>
      </c>
      <c r="G213" s="10"/>
      <c r="H213" s="57" t="s">
        <v>358</v>
      </c>
      <c r="I213" s="10"/>
      <c r="J213" s="10"/>
      <c r="K213" s="9" t="s">
        <v>30</v>
      </c>
      <c r="L213" s="9"/>
      <c r="M213" s="11">
        <v>100</v>
      </c>
      <c r="N213" s="78"/>
      <c r="O213" s="8"/>
      <c r="P213" s="8"/>
      <c r="Q213" s="49">
        <f t="shared" si="15"/>
        <v>0</v>
      </c>
      <c r="R213" s="65">
        <v>22</v>
      </c>
      <c r="S213" s="66">
        <f t="shared" si="16"/>
        <v>0</v>
      </c>
      <c r="T213" s="49">
        <f t="shared" si="17"/>
        <v>0</v>
      </c>
      <c r="U213" s="13"/>
      <c r="V213" s="8"/>
      <c r="W213" s="8"/>
      <c r="X213" s="51"/>
      <c r="Y213" s="8"/>
      <c r="Z213" s="40">
        <v>52015</v>
      </c>
    </row>
    <row r="214" spans="1:26" x14ac:dyDescent="0.2">
      <c r="A214" s="39">
        <v>2860</v>
      </c>
      <c r="B214" s="9" t="s">
        <v>544</v>
      </c>
      <c r="C214" s="9" t="s">
        <v>545</v>
      </c>
      <c r="D214" s="9" t="s">
        <v>62</v>
      </c>
      <c r="E214" s="9" t="s">
        <v>539</v>
      </c>
      <c r="F214" s="9" t="s">
        <v>357</v>
      </c>
      <c r="G214" s="10"/>
      <c r="H214" s="57" t="s">
        <v>358</v>
      </c>
      <c r="I214" s="10"/>
      <c r="J214" s="10"/>
      <c r="K214" s="9" t="s">
        <v>30</v>
      </c>
      <c r="L214" s="9"/>
      <c r="M214" s="11">
        <v>200</v>
      </c>
      <c r="N214" s="78"/>
      <c r="O214" s="8"/>
      <c r="P214" s="8"/>
      <c r="Q214" s="49">
        <f t="shared" si="15"/>
        <v>0</v>
      </c>
      <c r="R214" s="65">
        <v>22</v>
      </c>
      <c r="S214" s="66">
        <f t="shared" si="16"/>
        <v>0</v>
      </c>
      <c r="T214" s="49">
        <f t="shared" si="17"/>
        <v>0</v>
      </c>
      <c r="U214" s="13"/>
      <c r="V214" s="8"/>
      <c r="W214" s="8"/>
      <c r="X214" s="51"/>
      <c r="Y214" s="8"/>
      <c r="Z214" s="40">
        <v>52018</v>
      </c>
    </row>
    <row r="215" spans="1:26" x14ac:dyDescent="0.2">
      <c r="A215" s="39">
        <v>2870</v>
      </c>
      <c r="B215" s="9" t="s">
        <v>546</v>
      </c>
      <c r="C215" s="9" t="s">
        <v>547</v>
      </c>
      <c r="D215" s="9" t="s">
        <v>62</v>
      </c>
      <c r="E215" s="9" t="s">
        <v>539</v>
      </c>
      <c r="F215" s="9" t="s">
        <v>357</v>
      </c>
      <c r="G215" s="10"/>
      <c r="H215" s="57" t="s">
        <v>358</v>
      </c>
      <c r="I215" s="10"/>
      <c r="J215" s="10"/>
      <c r="K215" s="9" t="s">
        <v>30</v>
      </c>
      <c r="L215" s="9"/>
      <c r="M215" s="11">
        <v>200</v>
      </c>
      <c r="N215" s="78"/>
      <c r="O215" s="8"/>
      <c r="P215" s="8"/>
      <c r="Q215" s="49">
        <f t="shared" si="15"/>
        <v>0</v>
      </c>
      <c r="R215" s="65">
        <v>22</v>
      </c>
      <c r="S215" s="66">
        <f t="shared" si="16"/>
        <v>0</v>
      </c>
      <c r="T215" s="49">
        <f t="shared" si="17"/>
        <v>0</v>
      </c>
      <c r="U215" s="13"/>
      <c r="V215" s="8"/>
      <c r="W215" s="8"/>
      <c r="X215" s="51"/>
      <c r="Y215" s="8"/>
      <c r="Z215" s="40">
        <v>52019</v>
      </c>
    </row>
    <row r="216" spans="1:26" x14ac:dyDescent="0.2">
      <c r="A216" s="39">
        <v>2880</v>
      </c>
      <c r="B216" s="9" t="s">
        <v>548</v>
      </c>
      <c r="C216" s="9" t="s">
        <v>549</v>
      </c>
      <c r="D216" s="9" t="s">
        <v>62</v>
      </c>
      <c r="E216" s="9" t="s">
        <v>539</v>
      </c>
      <c r="F216" s="9" t="s">
        <v>357</v>
      </c>
      <c r="G216" s="10"/>
      <c r="H216" s="57" t="s">
        <v>358</v>
      </c>
      <c r="I216" s="10"/>
      <c r="J216" s="10"/>
      <c r="K216" s="9" t="s">
        <v>30</v>
      </c>
      <c r="L216" s="9"/>
      <c r="M216" s="11">
        <v>100</v>
      </c>
      <c r="N216" s="78"/>
      <c r="O216" s="8"/>
      <c r="P216" s="8"/>
      <c r="Q216" s="49">
        <f t="shared" si="15"/>
        <v>0</v>
      </c>
      <c r="R216" s="65">
        <v>22</v>
      </c>
      <c r="S216" s="66">
        <f t="shared" si="16"/>
        <v>0</v>
      </c>
      <c r="T216" s="49">
        <f t="shared" si="17"/>
        <v>0</v>
      </c>
      <c r="U216" s="13"/>
      <c r="V216" s="8"/>
      <c r="W216" s="8"/>
      <c r="X216" s="51"/>
      <c r="Y216" s="8"/>
      <c r="Z216" s="40">
        <v>52020</v>
      </c>
    </row>
    <row r="217" spans="1:26" x14ac:dyDescent="0.2">
      <c r="A217" s="39">
        <v>2900</v>
      </c>
      <c r="B217" s="9" t="s">
        <v>552</v>
      </c>
      <c r="C217" s="9" t="s">
        <v>553</v>
      </c>
      <c r="D217" s="9" t="s">
        <v>62</v>
      </c>
      <c r="E217" s="9" t="s">
        <v>539</v>
      </c>
      <c r="F217" s="9" t="s">
        <v>357</v>
      </c>
      <c r="G217" s="10"/>
      <c r="H217" s="57" t="s">
        <v>358</v>
      </c>
      <c r="I217" s="10"/>
      <c r="J217" s="10"/>
      <c r="K217" s="9" t="s">
        <v>30</v>
      </c>
      <c r="L217" s="9"/>
      <c r="M217" s="11">
        <v>100</v>
      </c>
      <c r="N217" s="78"/>
      <c r="O217" s="8"/>
      <c r="P217" s="8"/>
      <c r="Q217" s="49">
        <f t="shared" si="15"/>
        <v>0</v>
      </c>
      <c r="R217" s="65">
        <v>22</v>
      </c>
      <c r="S217" s="66">
        <f t="shared" si="16"/>
        <v>0</v>
      </c>
      <c r="T217" s="49">
        <f t="shared" si="17"/>
        <v>0</v>
      </c>
      <c r="U217" s="13"/>
      <c r="V217" s="8"/>
      <c r="W217" s="8"/>
      <c r="X217" s="51"/>
      <c r="Y217" s="8"/>
      <c r="Z217" s="40">
        <v>52022</v>
      </c>
    </row>
    <row r="218" spans="1:26" x14ac:dyDescent="0.2">
      <c r="A218" s="39">
        <v>2910</v>
      </c>
      <c r="B218" s="9" t="s">
        <v>554</v>
      </c>
      <c r="C218" s="9" t="s">
        <v>555</v>
      </c>
      <c r="D218" s="9" t="s">
        <v>62</v>
      </c>
      <c r="E218" s="9" t="s">
        <v>539</v>
      </c>
      <c r="F218" s="9" t="s">
        <v>357</v>
      </c>
      <c r="G218" s="10"/>
      <c r="H218" s="57" t="s">
        <v>358</v>
      </c>
      <c r="I218" s="10"/>
      <c r="J218" s="10"/>
      <c r="K218" s="9" t="s">
        <v>30</v>
      </c>
      <c r="L218" s="9"/>
      <c r="M218" s="11">
        <v>100</v>
      </c>
      <c r="N218" s="78"/>
      <c r="O218" s="8"/>
      <c r="P218" s="8"/>
      <c r="Q218" s="49">
        <f t="shared" si="15"/>
        <v>0</v>
      </c>
      <c r="R218" s="65">
        <v>22</v>
      </c>
      <c r="S218" s="66">
        <f t="shared" si="16"/>
        <v>0</v>
      </c>
      <c r="T218" s="49">
        <f t="shared" si="17"/>
        <v>0</v>
      </c>
      <c r="U218" s="13"/>
      <c r="V218" s="8"/>
      <c r="W218" s="8"/>
      <c r="X218" s="51"/>
      <c r="Y218" s="8"/>
      <c r="Z218" s="40">
        <v>52023</v>
      </c>
    </row>
    <row r="219" spans="1:26" x14ac:dyDescent="0.2">
      <c r="A219" s="39">
        <v>2920</v>
      </c>
      <c r="B219" s="9" t="s">
        <v>556</v>
      </c>
      <c r="C219" s="9" t="s">
        <v>557</v>
      </c>
      <c r="D219" s="9" t="s">
        <v>62</v>
      </c>
      <c r="E219" s="9" t="s">
        <v>558</v>
      </c>
      <c r="F219" s="9" t="s">
        <v>357</v>
      </c>
      <c r="G219" s="10"/>
      <c r="H219" s="57" t="s">
        <v>358</v>
      </c>
      <c r="I219" s="10"/>
      <c r="J219" s="10"/>
      <c r="K219" s="9" t="s">
        <v>30</v>
      </c>
      <c r="L219" s="9"/>
      <c r="M219" s="11">
        <v>500</v>
      </c>
      <c r="N219" s="78"/>
      <c r="O219" s="8"/>
      <c r="P219" s="8"/>
      <c r="Q219" s="49">
        <f t="shared" si="15"/>
        <v>0</v>
      </c>
      <c r="R219" s="65">
        <v>22</v>
      </c>
      <c r="S219" s="66">
        <f t="shared" si="16"/>
        <v>0</v>
      </c>
      <c r="T219" s="49">
        <f t="shared" si="17"/>
        <v>0</v>
      </c>
      <c r="U219" s="13"/>
      <c r="V219" s="8"/>
      <c r="W219" s="8"/>
      <c r="X219" s="51"/>
      <c r="Y219" s="8"/>
      <c r="Z219" s="40">
        <v>52024</v>
      </c>
    </row>
    <row r="220" spans="1:26" x14ac:dyDescent="0.2">
      <c r="A220" s="39">
        <v>2930</v>
      </c>
      <c r="B220" s="9" t="s">
        <v>559</v>
      </c>
      <c r="C220" s="9" t="s">
        <v>560</v>
      </c>
      <c r="D220" s="9" t="s">
        <v>62</v>
      </c>
      <c r="E220" s="9" t="s">
        <v>558</v>
      </c>
      <c r="F220" s="9" t="s">
        <v>357</v>
      </c>
      <c r="G220" s="10"/>
      <c r="H220" s="57" t="s">
        <v>358</v>
      </c>
      <c r="I220" s="10"/>
      <c r="J220" s="10"/>
      <c r="K220" s="9" t="s">
        <v>30</v>
      </c>
      <c r="L220" s="9"/>
      <c r="M220" s="11">
        <v>500</v>
      </c>
      <c r="N220" s="78"/>
      <c r="O220" s="8"/>
      <c r="P220" s="8"/>
      <c r="Q220" s="49">
        <f t="shared" si="15"/>
        <v>0</v>
      </c>
      <c r="R220" s="65">
        <v>22</v>
      </c>
      <c r="S220" s="66">
        <f t="shared" si="16"/>
        <v>0</v>
      </c>
      <c r="T220" s="49">
        <f t="shared" si="17"/>
        <v>0</v>
      </c>
      <c r="U220" s="13"/>
      <c r="V220" s="8"/>
      <c r="W220" s="8"/>
      <c r="X220" s="51"/>
      <c r="Y220" s="8"/>
      <c r="Z220" s="40">
        <v>52025</v>
      </c>
    </row>
    <row r="221" spans="1:26" x14ac:dyDescent="0.2">
      <c r="A221" s="39">
        <v>2950</v>
      </c>
      <c r="B221" s="9" t="s">
        <v>563</v>
      </c>
      <c r="C221" s="9" t="s">
        <v>564</v>
      </c>
      <c r="D221" s="9" t="s">
        <v>62</v>
      </c>
      <c r="E221" s="9" t="s">
        <v>558</v>
      </c>
      <c r="F221" s="9" t="s">
        <v>357</v>
      </c>
      <c r="G221" s="10"/>
      <c r="H221" s="57" t="s">
        <v>358</v>
      </c>
      <c r="I221" s="10"/>
      <c r="J221" s="10"/>
      <c r="K221" s="9" t="s">
        <v>60</v>
      </c>
      <c r="L221" s="9"/>
      <c r="M221" s="11">
        <v>500</v>
      </c>
      <c r="N221" s="78"/>
      <c r="O221" s="8"/>
      <c r="P221" s="8"/>
      <c r="Q221" s="49">
        <f t="shared" si="15"/>
        <v>0</v>
      </c>
      <c r="R221" s="65">
        <v>22</v>
      </c>
      <c r="S221" s="66">
        <f t="shared" si="16"/>
        <v>0</v>
      </c>
      <c r="T221" s="49">
        <f t="shared" si="17"/>
        <v>0</v>
      </c>
      <c r="U221" s="13"/>
      <c r="V221" s="8"/>
      <c r="W221" s="8"/>
      <c r="X221" s="51"/>
      <c r="Y221" s="8"/>
      <c r="Z221" s="40">
        <v>52027</v>
      </c>
    </row>
    <row r="222" spans="1:26" ht="13.5" thickBot="1" x14ac:dyDescent="0.25">
      <c r="A222" s="41">
        <v>2970</v>
      </c>
      <c r="B222" s="42" t="s">
        <v>567</v>
      </c>
      <c r="C222" s="42" t="s">
        <v>568</v>
      </c>
      <c r="D222" s="42" t="s">
        <v>62</v>
      </c>
      <c r="E222" s="42" t="s">
        <v>558</v>
      </c>
      <c r="F222" s="42" t="s">
        <v>357</v>
      </c>
      <c r="G222" s="43"/>
      <c r="H222" s="61" t="s">
        <v>358</v>
      </c>
      <c r="I222" s="43"/>
      <c r="J222" s="43"/>
      <c r="K222" s="42" t="s">
        <v>30</v>
      </c>
      <c r="L222" s="42"/>
      <c r="M222" s="44">
        <v>500</v>
      </c>
      <c r="N222" s="83"/>
      <c r="O222" s="45"/>
      <c r="P222" s="45"/>
      <c r="Q222" s="67">
        <f t="shared" si="15"/>
        <v>0</v>
      </c>
      <c r="R222" s="68">
        <v>22</v>
      </c>
      <c r="S222" s="69">
        <f t="shared" si="16"/>
        <v>0</v>
      </c>
      <c r="T222" s="67">
        <f t="shared" si="17"/>
        <v>0</v>
      </c>
      <c r="U222" s="47"/>
      <c r="V222" s="46">
        <f>SUM(Q167:Q222)</f>
        <v>0</v>
      </c>
      <c r="W222" s="46">
        <f>SUM(T167:T222)</f>
        <v>0</v>
      </c>
      <c r="X222" s="55"/>
      <c r="Y222" s="45"/>
      <c r="Z222" s="48">
        <v>52029</v>
      </c>
    </row>
    <row r="223" spans="1:26" x14ac:dyDescent="0.2">
      <c r="A223" s="30">
        <v>2080</v>
      </c>
      <c r="B223" s="31" t="s">
        <v>432</v>
      </c>
      <c r="C223" s="31" t="s">
        <v>433</v>
      </c>
      <c r="D223" s="31" t="s">
        <v>62</v>
      </c>
      <c r="E223" s="31" t="s">
        <v>99</v>
      </c>
      <c r="F223" s="31" t="s">
        <v>357</v>
      </c>
      <c r="G223" s="32"/>
      <c r="H223" s="60" t="s">
        <v>434</v>
      </c>
      <c r="I223" s="32"/>
      <c r="J223" s="32"/>
      <c r="K223" s="31" t="s">
        <v>30</v>
      </c>
      <c r="L223" s="31"/>
      <c r="M223" s="33">
        <v>5</v>
      </c>
      <c r="N223" s="82"/>
      <c r="O223" s="34"/>
      <c r="P223" s="34"/>
      <c r="Q223" s="62">
        <f t="shared" si="15"/>
        <v>0</v>
      </c>
      <c r="R223" s="63">
        <v>22</v>
      </c>
      <c r="S223" s="64">
        <f t="shared" si="16"/>
        <v>0</v>
      </c>
      <c r="T223" s="62">
        <f t="shared" si="17"/>
        <v>0</v>
      </c>
      <c r="U223" s="37"/>
      <c r="V223" s="34"/>
      <c r="W223" s="34"/>
      <c r="X223" s="34"/>
      <c r="Y223" s="34"/>
      <c r="Z223" s="38">
        <v>51940</v>
      </c>
    </row>
    <row r="224" spans="1:26" x14ac:dyDescent="0.2">
      <c r="A224" s="39">
        <v>2790</v>
      </c>
      <c r="B224" s="9" t="s">
        <v>529</v>
      </c>
      <c r="C224" s="9" t="s">
        <v>530</v>
      </c>
      <c r="D224" s="9" t="s">
        <v>62</v>
      </c>
      <c r="E224" s="9" t="s">
        <v>411</v>
      </c>
      <c r="F224" s="9" t="s">
        <v>357</v>
      </c>
      <c r="G224" s="10"/>
      <c r="H224" s="57" t="s">
        <v>434</v>
      </c>
      <c r="I224" s="10"/>
      <c r="J224" s="10"/>
      <c r="K224" s="9" t="s">
        <v>30</v>
      </c>
      <c r="L224" s="9"/>
      <c r="M224" s="11">
        <v>25</v>
      </c>
      <c r="N224" s="78"/>
      <c r="O224" s="8"/>
      <c r="P224" s="8"/>
      <c r="Q224" s="49">
        <f t="shared" si="15"/>
        <v>0</v>
      </c>
      <c r="R224" s="65">
        <v>22</v>
      </c>
      <c r="S224" s="66">
        <f t="shared" si="16"/>
        <v>0</v>
      </c>
      <c r="T224" s="49">
        <f t="shared" si="17"/>
        <v>0</v>
      </c>
      <c r="U224" s="13"/>
      <c r="V224" s="8"/>
      <c r="W224" s="8"/>
      <c r="X224" s="8"/>
      <c r="Y224" s="8"/>
      <c r="Z224" s="40">
        <v>52011</v>
      </c>
    </row>
    <row r="225" spans="1:26" x14ac:dyDescent="0.2">
      <c r="A225" s="39">
        <v>2800</v>
      </c>
      <c r="B225" s="9" t="s">
        <v>531</v>
      </c>
      <c r="C225" s="9" t="s">
        <v>532</v>
      </c>
      <c r="D225" s="9" t="s">
        <v>62</v>
      </c>
      <c r="E225" s="9" t="s">
        <v>411</v>
      </c>
      <c r="F225" s="9" t="s">
        <v>357</v>
      </c>
      <c r="G225" s="10"/>
      <c r="H225" s="57" t="s">
        <v>434</v>
      </c>
      <c r="I225" s="10"/>
      <c r="J225" s="10"/>
      <c r="K225" s="9" t="s">
        <v>30</v>
      </c>
      <c r="L225" s="9"/>
      <c r="M225" s="11">
        <v>25</v>
      </c>
      <c r="N225" s="78"/>
      <c r="O225" s="8"/>
      <c r="P225" s="8"/>
      <c r="Q225" s="49">
        <f t="shared" si="15"/>
        <v>0</v>
      </c>
      <c r="R225" s="65">
        <v>22</v>
      </c>
      <c r="S225" s="66">
        <f t="shared" si="16"/>
        <v>0</v>
      </c>
      <c r="T225" s="49">
        <f t="shared" si="17"/>
        <v>0</v>
      </c>
      <c r="U225" s="13"/>
      <c r="V225" s="8"/>
      <c r="W225" s="8"/>
      <c r="X225" s="8"/>
      <c r="Y225" s="8"/>
      <c r="Z225" s="40">
        <v>52012</v>
      </c>
    </row>
    <row r="226" spans="1:26" x14ac:dyDescent="0.2">
      <c r="A226" s="39">
        <v>2810</v>
      </c>
      <c r="B226" s="9" t="s">
        <v>533</v>
      </c>
      <c r="C226" s="9" t="s">
        <v>534</v>
      </c>
      <c r="D226" s="9" t="s">
        <v>62</v>
      </c>
      <c r="E226" s="9" t="s">
        <v>411</v>
      </c>
      <c r="F226" s="9" t="s">
        <v>357</v>
      </c>
      <c r="G226" s="10"/>
      <c r="H226" s="57" t="s">
        <v>434</v>
      </c>
      <c r="I226" s="10"/>
      <c r="J226" s="10"/>
      <c r="K226" s="9" t="s">
        <v>30</v>
      </c>
      <c r="L226" s="9"/>
      <c r="M226" s="11">
        <v>25</v>
      </c>
      <c r="N226" s="78"/>
      <c r="O226" s="8"/>
      <c r="P226" s="8"/>
      <c r="Q226" s="49">
        <f t="shared" si="15"/>
        <v>0</v>
      </c>
      <c r="R226" s="65">
        <v>22</v>
      </c>
      <c r="S226" s="66">
        <f t="shared" si="16"/>
        <v>0</v>
      </c>
      <c r="T226" s="49">
        <f t="shared" si="17"/>
        <v>0</v>
      </c>
      <c r="U226" s="13"/>
      <c r="V226" s="8"/>
      <c r="W226" s="8"/>
      <c r="X226" s="8"/>
      <c r="Y226" s="8"/>
      <c r="Z226" s="40">
        <v>52013</v>
      </c>
    </row>
    <row r="227" spans="1:26" x14ac:dyDescent="0.2">
      <c r="A227" s="39">
        <v>2820</v>
      </c>
      <c r="B227" s="9" t="s">
        <v>535</v>
      </c>
      <c r="C227" s="9" t="s">
        <v>536</v>
      </c>
      <c r="D227" s="9" t="s">
        <v>62</v>
      </c>
      <c r="E227" s="9" t="s">
        <v>411</v>
      </c>
      <c r="F227" s="9" t="s">
        <v>357</v>
      </c>
      <c r="G227" s="10"/>
      <c r="H227" s="57" t="s">
        <v>434</v>
      </c>
      <c r="I227" s="10"/>
      <c r="J227" s="10"/>
      <c r="K227" s="9" t="s">
        <v>30</v>
      </c>
      <c r="L227" s="9"/>
      <c r="M227" s="11">
        <v>25</v>
      </c>
      <c r="N227" s="78"/>
      <c r="O227" s="8"/>
      <c r="P227" s="8"/>
      <c r="Q227" s="49">
        <f t="shared" si="15"/>
        <v>0</v>
      </c>
      <c r="R227" s="65">
        <v>22</v>
      </c>
      <c r="S227" s="66">
        <f t="shared" si="16"/>
        <v>0</v>
      </c>
      <c r="T227" s="49">
        <f t="shared" si="17"/>
        <v>0</v>
      </c>
      <c r="U227" s="13"/>
      <c r="V227" s="8"/>
      <c r="W227" s="8"/>
      <c r="X227" s="8"/>
      <c r="Y227" s="8"/>
      <c r="Z227" s="40">
        <v>52014</v>
      </c>
    </row>
    <row r="228" spans="1:26" x14ac:dyDescent="0.2">
      <c r="A228" s="39">
        <v>2890</v>
      </c>
      <c r="B228" s="9" t="s">
        <v>550</v>
      </c>
      <c r="C228" s="9" t="s">
        <v>551</v>
      </c>
      <c r="D228" s="9" t="s">
        <v>62</v>
      </c>
      <c r="E228" s="9" t="s">
        <v>411</v>
      </c>
      <c r="F228" s="9" t="s">
        <v>357</v>
      </c>
      <c r="G228" s="10"/>
      <c r="H228" s="57" t="s">
        <v>434</v>
      </c>
      <c r="I228" s="10"/>
      <c r="J228" s="10"/>
      <c r="K228" s="9" t="s">
        <v>30</v>
      </c>
      <c r="L228" s="9"/>
      <c r="M228" s="11">
        <v>25</v>
      </c>
      <c r="N228" s="78"/>
      <c r="O228" s="8"/>
      <c r="P228" s="8"/>
      <c r="Q228" s="49">
        <f t="shared" si="15"/>
        <v>0</v>
      </c>
      <c r="R228" s="65">
        <v>22</v>
      </c>
      <c r="S228" s="66">
        <f t="shared" si="16"/>
        <v>0</v>
      </c>
      <c r="T228" s="49">
        <f t="shared" si="17"/>
        <v>0</v>
      </c>
      <c r="U228" s="13"/>
      <c r="V228" s="8"/>
      <c r="W228" s="8"/>
      <c r="X228" s="8"/>
      <c r="Y228" s="8"/>
      <c r="Z228" s="40">
        <v>52021</v>
      </c>
    </row>
    <row r="229" spans="1:26" x14ac:dyDescent="0.2">
      <c r="A229" s="39">
        <v>2960</v>
      </c>
      <c r="B229" s="9" t="s">
        <v>565</v>
      </c>
      <c r="C229" s="9" t="s">
        <v>566</v>
      </c>
      <c r="D229" s="9" t="s">
        <v>62</v>
      </c>
      <c r="E229" s="9" t="s">
        <v>411</v>
      </c>
      <c r="F229" s="9" t="s">
        <v>357</v>
      </c>
      <c r="G229" s="10"/>
      <c r="H229" s="57" t="s">
        <v>434</v>
      </c>
      <c r="I229" s="10"/>
      <c r="J229" s="10"/>
      <c r="K229" s="9" t="s">
        <v>30</v>
      </c>
      <c r="L229" s="9"/>
      <c r="M229" s="11">
        <v>25</v>
      </c>
      <c r="N229" s="78"/>
      <c r="O229" s="8"/>
      <c r="P229" s="8"/>
      <c r="Q229" s="49">
        <f t="shared" si="15"/>
        <v>0</v>
      </c>
      <c r="R229" s="65">
        <v>22</v>
      </c>
      <c r="S229" s="66">
        <f t="shared" si="16"/>
        <v>0</v>
      </c>
      <c r="T229" s="49">
        <f t="shared" si="17"/>
        <v>0</v>
      </c>
      <c r="U229" s="13"/>
      <c r="V229" s="8"/>
      <c r="W229" s="8"/>
      <c r="X229" s="8"/>
      <c r="Y229" s="8"/>
      <c r="Z229" s="40">
        <v>52028</v>
      </c>
    </row>
    <row r="230" spans="1:26" ht="13.5" thickBot="1" x14ac:dyDescent="0.25">
      <c r="A230" s="41">
        <v>2980</v>
      </c>
      <c r="B230" s="42" t="s">
        <v>569</v>
      </c>
      <c r="C230" s="42" t="s">
        <v>570</v>
      </c>
      <c r="D230" s="42" t="s">
        <v>62</v>
      </c>
      <c r="E230" s="42" t="s">
        <v>411</v>
      </c>
      <c r="F230" s="42" t="s">
        <v>357</v>
      </c>
      <c r="G230" s="43"/>
      <c r="H230" s="61" t="s">
        <v>434</v>
      </c>
      <c r="I230" s="43"/>
      <c r="J230" s="43"/>
      <c r="K230" s="42" t="s">
        <v>30</v>
      </c>
      <c r="L230" s="42"/>
      <c r="M230" s="44">
        <v>25</v>
      </c>
      <c r="N230" s="83"/>
      <c r="O230" s="45"/>
      <c r="P230" s="45"/>
      <c r="Q230" s="67">
        <f t="shared" si="15"/>
        <v>0</v>
      </c>
      <c r="R230" s="68">
        <v>22</v>
      </c>
      <c r="S230" s="69">
        <f t="shared" si="16"/>
        <v>0</v>
      </c>
      <c r="T230" s="67">
        <f t="shared" si="17"/>
        <v>0</v>
      </c>
      <c r="U230" s="47"/>
      <c r="V230" s="46">
        <f>SUM(Q223:Q230)</f>
        <v>0</v>
      </c>
      <c r="W230" s="46">
        <f>SUM(T223:T230)</f>
        <v>0</v>
      </c>
      <c r="X230" s="45"/>
      <c r="Y230" s="45"/>
      <c r="Z230" s="48">
        <v>52030</v>
      </c>
    </row>
    <row r="231" spans="1:26" ht="13.5" thickBot="1" x14ac:dyDescent="0.25">
      <c r="A231" s="21">
        <v>2390</v>
      </c>
      <c r="B231" s="22" t="s">
        <v>477</v>
      </c>
      <c r="C231" s="22" t="s">
        <v>478</v>
      </c>
      <c r="D231" s="22"/>
      <c r="E231" s="22" t="s">
        <v>371</v>
      </c>
      <c r="F231" s="22" t="s">
        <v>357</v>
      </c>
      <c r="G231" s="23"/>
      <c r="H231" s="59" t="s">
        <v>479</v>
      </c>
      <c r="I231" s="23"/>
      <c r="J231" s="23"/>
      <c r="K231" s="22" t="s">
        <v>60</v>
      </c>
      <c r="L231" s="22"/>
      <c r="M231" s="24">
        <v>67500</v>
      </c>
      <c r="N231" s="80"/>
      <c r="O231" s="25"/>
      <c r="P231" s="25"/>
      <c r="Q231" s="70">
        <f t="shared" si="15"/>
        <v>0</v>
      </c>
      <c r="R231" s="71">
        <v>22</v>
      </c>
      <c r="S231" s="72">
        <f t="shared" si="16"/>
        <v>0</v>
      </c>
      <c r="T231" s="70">
        <f t="shared" si="17"/>
        <v>0</v>
      </c>
      <c r="U231" s="28"/>
      <c r="V231" s="26">
        <f>Q231</f>
        <v>0</v>
      </c>
      <c r="W231" s="26">
        <f>T231</f>
        <v>0</v>
      </c>
      <c r="X231" s="25"/>
      <c r="Y231" s="25"/>
      <c r="Z231" s="29">
        <v>51971</v>
      </c>
    </row>
    <row r="232" spans="1:26" x14ac:dyDescent="0.2">
      <c r="A232" s="30">
        <v>1900</v>
      </c>
      <c r="B232" s="31" t="s">
        <v>405</v>
      </c>
      <c r="C232" s="31" t="s">
        <v>406</v>
      </c>
      <c r="D232" s="31" t="s">
        <v>44</v>
      </c>
      <c r="E232" s="31" t="s">
        <v>407</v>
      </c>
      <c r="F232" s="31" t="s">
        <v>357</v>
      </c>
      <c r="G232" s="32"/>
      <c r="H232" s="60" t="s">
        <v>408</v>
      </c>
      <c r="I232" s="32"/>
      <c r="J232" s="32"/>
      <c r="K232" s="31" t="s">
        <v>30</v>
      </c>
      <c r="L232" s="31"/>
      <c r="M232" s="33">
        <v>12500</v>
      </c>
      <c r="N232" s="82"/>
      <c r="O232" s="34"/>
      <c r="P232" s="34"/>
      <c r="Q232" s="62">
        <f t="shared" si="15"/>
        <v>0</v>
      </c>
      <c r="R232" s="63">
        <v>22</v>
      </c>
      <c r="S232" s="64">
        <f t="shared" si="16"/>
        <v>0</v>
      </c>
      <c r="T232" s="62">
        <f t="shared" si="17"/>
        <v>0</v>
      </c>
      <c r="U232" s="37"/>
      <c r="V232" s="34"/>
      <c r="W232" s="34"/>
      <c r="X232" s="34"/>
      <c r="Y232" s="34"/>
      <c r="Z232" s="38">
        <v>51922</v>
      </c>
    </row>
    <row r="233" spans="1:26" x14ac:dyDescent="0.2">
      <c r="A233" s="39">
        <v>1920</v>
      </c>
      <c r="B233" s="9" t="s">
        <v>204</v>
      </c>
      <c r="C233" s="73" t="s">
        <v>590</v>
      </c>
      <c r="D233" s="9" t="s">
        <v>44</v>
      </c>
      <c r="E233" s="9" t="s">
        <v>320</v>
      </c>
      <c r="F233" s="9" t="s">
        <v>357</v>
      </c>
      <c r="G233" s="10"/>
      <c r="H233" s="57" t="s">
        <v>408</v>
      </c>
      <c r="I233" s="10"/>
      <c r="J233" s="10"/>
      <c r="K233" s="9" t="s">
        <v>30</v>
      </c>
      <c r="L233" s="9"/>
      <c r="M233" s="11">
        <v>700</v>
      </c>
      <c r="N233" s="78"/>
      <c r="O233" s="8"/>
      <c r="P233" s="8"/>
      <c r="Q233" s="49">
        <f t="shared" si="15"/>
        <v>0</v>
      </c>
      <c r="R233" s="65">
        <v>22</v>
      </c>
      <c r="S233" s="66">
        <f t="shared" si="16"/>
        <v>0</v>
      </c>
      <c r="T233" s="49">
        <f t="shared" si="17"/>
        <v>0</v>
      </c>
      <c r="U233" s="13"/>
      <c r="V233" s="8"/>
      <c r="W233" s="8"/>
      <c r="X233" s="8"/>
      <c r="Y233" s="8"/>
      <c r="Z233" s="40">
        <v>51924</v>
      </c>
    </row>
    <row r="234" spans="1:26" x14ac:dyDescent="0.2">
      <c r="A234" s="39">
        <v>2120</v>
      </c>
      <c r="B234" s="9" t="s">
        <v>441</v>
      </c>
      <c r="C234" s="9" t="s">
        <v>442</v>
      </c>
      <c r="D234" s="9" t="s">
        <v>44</v>
      </c>
      <c r="E234" s="9" t="s">
        <v>443</v>
      </c>
      <c r="F234" s="9" t="s">
        <v>357</v>
      </c>
      <c r="G234" s="10"/>
      <c r="H234" s="57" t="s">
        <v>408</v>
      </c>
      <c r="I234" s="10"/>
      <c r="J234" s="10"/>
      <c r="K234" s="9" t="s">
        <v>386</v>
      </c>
      <c r="L234" s="9"/>
      <c r="M234" s="11">
        <v>780</v>
      </c>
      <c r="N234" s="78"/>
      <c r="O234" s="8"/>
      <c r="P234" s="8"/>
      <c r="Q234" s="49">
        <f t="shared" si="15"/>
        <v>0</v>
      </c>
      <c r="R234" s="65">
        <v>22</v>
      </c>
      <c r="S234" s="66">
        <f t="shared" si="16"/>
        <v>0</v>
      </c>
      <c r="T234" s="49">
        <f t="shared" si="17"/>
        <v>0</v>
      </c>
      <c r="U234" s="13"/>
      <c r="V234" s="8"/>
      <c r="W234" s="8"/>
      <c r="X234" s="8"/>
      <c r="Y234" s="8"/>
      <c r="Z234" s="40">
        <v>51944</v>
      </c>
    </row>
    <row r="235" spans="1:26" x14ac:dyDescent="0.2">
      <c r="A235" s="39">
        <v>2840</v>
      </c>
      <c r="B235" s="9" t="s">
        <v>540</v>
      </c>
      <c r="C235" s="9" t="s">
        <v>541</v>
      </c>
      <c r="D235" s="9" t="s">
        <v>44</v>
      </c>
      <c r="E235" s="9" t="s">
        <v>539</v>
      </c>
      <c r="F235" s="9" t="s">
        <v>357</v>
      </c>
      <c r="G235" s="10"/>
      <c r="H235" s="57" t="s">
        <v>408</v>
      </c>
      <c r="I235" s="10"/>
      <c r="J235" s="10"/>
      <c r="K235" s="9" t="s">
        <v>30</v>
      </c>
      <c r="L235" s="9"/>
      <c r="M235" s="11">
        <v>400</v>
      </c>
      <c r="N235" s="78"/>
      <c r="O235" s="8"/>
      <c r="P235" s="8"/>
      <c r="Q235" s="49">
        <f t="shared" si="15"/>
        <v>0</v>
      </c>
      <c r="R235" s="65">
        <v>22</v>
      </c>
      <c r="S235" s="66">
        <f t="shared" si="16"/>
        <v>0</v>
      </c>
      <c r="T235" s="49">
        <f t="shared" si="17"/>
        <v>0</v>
      </c>
      <c r="U235" s="13"/>
      <c r="V235" s="8"/>
      <c r="W235" s="8"/>
      <c r="X235" s="8"/>
      <c r="Y235" s="8"/>
      <c r="Z235" s="40">
        <v>52016</v>
      </c>
    </row>
    <row r="236" spans="1:26" x14ac:dyDescent="0.2">
      <c r="A236" s="39">
        <v>2850</v>
      </c>
      <c r="B236" s="9" t="s">
        <v>542</v>
      </c>
      <c r="C236" s="9" t="s">
        <v>543</v>
      </c>
      <c r="D236" s="9" t="s">
        <v>62</v>
      </c>
      <c r="E236" s="9" t="s">
        <v>539</v>
      </c>
      <c r="F236" s="9" t="s">
        <v>357</v>
      </c>
      <c r="G236" s="10"/>
      <c r="H236" s="57" t="s">
        <v>408</v>
      </c>
      <c r="I236" s="10"/>
      <c r="J236" s="10"/>
      <c r="K236" s="9" t="s">
        <v>30</v>
      </c>
      <c r="L236" s="9"/>
      <c r="M236" s="11">
        <v>100</v>
      </c>
      <c r="N236" s="78"/>
      <c r="O236" s="8"/>
      <c r="P236" s="8"/>
      <c r="Q236" s="49">
        <f t="shared" si="15"/>
        <v>0</v>
      </c>
      <c r="R236" s="65">
        <v>22</v>
      </c>
      <c r="S236" s="66">
        <f t="shared" si="16"/>
        <v>0</v>
      </c>
      <c r="T236" s="49">
        <f t="shared" si="17"/>
        <v>0</v>
      </c>
      <c r="U236" s="13"/>
      <c r="V236" s="8"/>
      <c r="W236" s="8"/>
      <c r="X236" s="8"/>
      <c r="Y236" s="8"/>
      <c r="Z236" s="40">
        <v>52017</v>
      </c>
    </row>
    <row r="237" spans="1:26" ht="13.5" thickBot="1" x14ac:dyDescent="0.25">
      <c r="A237" s="41">
        <v>2940</v>
      </c>
      <c r="B237" s="42" t="s">
        <v>561</v>
      </c>
      <c r="C237" s="42" t="s">
        <v>562</v>
      </c>
      <c r="D237" s="42" t="s">
        <v>62</v>
      </c>
      <c r="E237" s="42" t="s">
        <v>539</v>
      </c>
      <c r="F237" s="42" t="s">
        <v>357</v>
      </c>
      <c r="G237" s="43"/>
      <c r="H237" s="61" t="s">
        <v>408</v>
      </c>
      <c r="I237" s="43"/>
      <c r="J237" s="43"/>
      <c r="K237" s="42" t="s">
        <v>60</v>
      </c>
      <c r="L237" s="42"/>
      <c r="M237" s="44">
        <v>100</v>
      </c>
      <c r="N237" s="83"/>
      <c r="O237" s="45"/>
      <c r="P237" s="45"/>
      <c r="Q237" s="67">
        <f t="shared" si="15"/>
        <v>0</v>
      </c>
      <c r="R237" s="68">
        <v>22</v>
      </c>
      <c r="S237" s="69">
        <f t="shared" si="16"/>
        <v>0</v>
      </c>
      <c r="T237" s="67">
        <f t="shared" si="17"/>
        <v>0</v>
      </c>
      <c r="U237" s="47"/>
      <c r="V237" s="46">
        <f>SUM(Q232:Q237)</f>
        <v>0</v>
      </c>
      <c r="W237" s="46">
        <f>SUM(T232:T237)</f>
        <v>0</v>
      </c>
      <c r="X237" s="45"/>
      <c r="Y237" s="45"/>
      <c r="Z237" s="48">
        <v>52026</v>
      </c>
    </row>
    <row r="238" spans="1:26" ht="13.5" thickBot="1" x14ac:dyDescent="0.25">
      <c r="A238" s="21">
        <v>1860</v>
      </c>
      <c r="B238" s="22" t="s">
        <v>398</v>
      </c>
      <c r="C238" s="22" t="s">
        <v>399</v>
      </c>
      <c r="D238" s="22" t="s">
        <v>44</v>
      </c>
      <c r="E238" s="22" t="s">
        <v>369</v>
      </c>
      <c r="F238" s="22" t="s">
        <v>357</v>
      </c>
      <c r="G238" s="23"/>
      <c r="H238" s="59" t="s">
        <v>400</v>
      </c>
      <c r="I238" s="23"/>
      <c r="J238" s="23"/>
      <c r="K238" s="22" t="s">
        <v>60</v>
      </c>
      <c r="L238" s="22"/>
      <c r="M238" s="24">
        <v>228000</v>
      </c>
      <c r="N238" s="80"/>
      <c r="O238" s="25"/>
      <c r="P238" s="25"/>
      <c r="Q238" s="70">
        <f t="shared" si="15"/>
        <v>0</v>
      </c>
      <c r="R238" s="71">
        <v>22</v>
      </c>
      <c r="S238" s="72">
        <f t="shared" si="16"/>
        <v>0</v>
      </c>
      <c r="T238" s="70">
        <f t="shared" si="17"/>
        <v>0</v>
      </c>
      <c r="U238" s="28"/>
      <c r="V238" s="26">
        <f>Q238</f>
        <v>0</v>
      </c>
      <c r="W238" s="26">
        <f>T238</f>
        <v>0</v>
      </c>
      <c r="X238" s="25"/>
      <c r="Y238" s="25"/>
      <c r="Z238" s="29">
        <v>51918</v>
      </c>
    </row>
    <row r="239" spans="1:26" ht="13.5" thickBot="1" x14ac:dyDescent="0.25">
      <c r="A239" s="21">
        <v>2400</v>
      </c>
      <c r="B239" s="22" t="s">
        <v>480</v>
      </c>
      <c r="C239" s="22" t="s">
        <v>481</v>
      </c>
      <c r="D239" s="22" t="s">
        <v>44</v>
      </c>
      <c r="E239" s="22" t="s">
        <v>365</v>
      </c>
      <c r="F239" s="22" t="s">
        <v>357</v>
      </c>
      <c r="G239" s="23"/>
      <c r="H239" s="59" t="s">
        <v>482</v>
      </c>
      <c r="I239" s="23"/>
      <c r="J239" s="23"/>
      <c r="K239" s="22" t="s">
        <v>60</v>
      </c>
      <c r="L239" s="22"/>
      <c r="M239" s="24">
        <v>870000</v>
      </c>
      <c r="N239" s="80"/>
      <c r="O239" s="25"/>
      <c r="P239" s="25"/>
      <c r="Q239" s="70">
        <f t="shared" si="15"/>
        <v>0</v>
      </c>
      <c r="R239" s="71">
        <v>22</v>
      </c>
      <c r="S239" s="72">
        <f t="shared" si="16"/>
        <v>0</v>
      </c>
      <c r="T239" s="70">
        <f t="shared" si="17"/>
        <v>0</v>
      </c>
      <c r="U239" s="28"/>
      <c r="V239" s="26">
        <f>Q239</f>
        <v>0</v>
      </c>
      <c r="W239" s="26">
        <f>T239</f>
        <v>0</v>
      </c>
      <c r="X239" s="25"/>
      <c r="Y239" s="25"/>
      <c r="Z239" s="29">
        <v>51972</v>
      </c>
    </row>
    <row r="240" spans="1:26" x14ac:dyDescent="0.2">
      <c r="A240" s="30">
        <v>1650</v>
      </c>
      <c r="B240" s="31" t="s">
        <v>359</v>
      </c>
      <c r="C240" s="31" t="s">
        <v>360</v>
      </c>
      <c r="D240" s="31" t="s">
        <v>62</v>
      </c>
      <c r="E240" s="31"/>
      <c r="F240" s="31" t="s">
        <v>357</v>
      </c>
      <c r="G240" s="32"/>
      <c r="H240" s="60" t="s">
        <v>361</v>
      </c>
      <c r="I240" s="32"/>
      <c r="J240" s="32"/>
      <c r="K240" s="31" t="s">
        <v>222</v>
      </c>
      <c r="L240" s="31"/>
      <c r="M240" s="33">
        <v>4</v>
      </c>
      <c r="N240" s="82"/>
      <c r="O240" s="34"/>
      <c r="P240" s="34"/>
      <c r="Q240" s="62">
        <f t="shared" si="15"/>
        <v>0</v>
      </c>
      <c r="R240" s="63">
        <v>22</v>
      </c>
      <c r="S240" s="64">
        <f t="shared" si="16"/>
        <v>0</v>
      </c>
      <c r="T240" s="62">
        <f t="shared" si="17"/>
        <v>0</v>
      </c>
      <c r="U240" s="37"/>
      <c r="V240" s="34"/>
      <c r="W240" s="34"/>
      <c r="X240" s="34"/>
      <c r="Y240" s="34"/>
      <c r="Z240" s="38">
        <v>51897</v>
      </c>
    </row>
    <row r="241" spans="1:26" x14ac:dyDescent="0.2">
      <c r="A241" s="39">
        <v>1660</v>
      </c>
      <c r="B241" s="9" t="s">
        <v>362</v>
      </c>
      <c r="C241" s="9"/>
      <c r="D241" s="9"/>
      <c r="E241" s="9" t="s">
        <v>363</v>
      </c>
      <c r="F241" s="9" t="s">
        <v>357</v>
      </c>
      <c r="G241" s="10"/>
      <c r="H241" s="57" t="s">
        <v>361</v>
      </c>
      <c r="I241" s="10"/>
      <c r="J241" s="10"/>
      <c r="K241" s="9" t="s">
        <v>30</v>
      </c>
      <c r="L241" s="9"/>
      <c r="M241" s="11">
        <v>40000</v>
      </c>
      <c r="N241" s="78"/>
      <c r="O241" s="8"/>
      <c r="P241" s="8"/>
      <c r="Q241" s="49">
        <f t="shared" si="15"/>
        <v>0</v>
      </c>
      <c r="R241" s="65">
        <v>22</v>
      </c>
      <c r="S241" s="66">
        <f t="shared" si="16"/>
        <v>0</v>
      </c>
      <c r="T241" s="49">
        <f t="shared" si="17"/>
        <v>0</v>
      </c>
      <c r="U241" s="13"/>
      <c r="V241" s="8"/>
      <c r="W241" s="8"/>
      <c r="X241" s="8"/>
      <c r="Y241" s="8"/>
      <c r="Z241" s="40">
        <v>51898</v>
      </c>
    </row>
    <row r="242" spans="1:26" x14ac:dyDescent="0.2">
      <c r="A242" s="39">
        <v>1670</v>
      </c>
      <c r="B242" s="9" t="s">
        <v>364</v>
      </c>
      <c r="C242" s="9"/>
      <c r="D242" s="9"/>
      <c r="E242" s="9" t="s">
        <v>365</v>
      </c>
      <c r="F242" s="9" t="s">
        <v>357</v>
      </c>
      <c r="G242" s="10"/>
      <c r="H242" s="57" t="s">
        <v>361</v>
      </c>
      <c r="I242" s="10"/>
      <c r="J242" s="10"/>
      <c r="K242" s="9" t="s">
        <v>60</v>
      </c>
      <c r="L242" s="9"/>
      <c r="M242" s="11">
        <v>1345000</v>
      </c>
      <c r="N242" s="78"/>
      <c r="O242" s="8"/>
      <c r="P242" s="8"/>
      <c r="Q242" s="49">
        <f t="shared" si="15"/>
        <v>0</v>
      </c>
      <c r="R242" s="65">
        <v>22</v>
      </c>
      <c r="S242" s="66">
        <f t="shared" si="16"/>
        <v>0</v>
      </c>
      <c r="T242" s="49">
        <f t="shared" si="17"/>
        <v>0</v>
      </c>
      <c r="U242" s="13"/>
      <c r="V242" s="8"/>
      <c r="W242" s="8"/>
      <c r="X242" s="8"/>
      <c r="Y242" s="8"/>
      <c r="Z242" s="40">
        <v>51899</v>
      </c>
    </row>
    <row r="243" spans="1:26" x14ac:dyDescent="0.2">
      <c r="A243" s="39">
        <v>1740</v>
      </c>
      <c r="B243" s="9" t="s">
        <v>377</v>
      </c>
      <c r="C243" s="9" t="s">
        <v>378</v>
      </c>
      <c r="D243" s="9" t="s">
        <v>62</v>
      </c>
      <c r="E243" s="9" t="s">
        <v>379</v>
      </c>
      <c r="F243" s="9" t="s">
        <v>357</v>
      </c>
      <c r="G243" s="10"/>
      <c r="H243" s="57" t="s">
        <v>361</v>
      </c>
      <c r="I243" s="10"/>
      <c r="J243" s="10"/>
      <c r="K243" s="9" t="s">
        <v>60</v>
      </c>
      <c r="L243" s="9"/>
      <c r="M243" s="11">
        <v>1</v>
      </c>
      <c r="N243" s="78"/>
      <c r="O243" s="8"/>
      <c r="P243" s="8"/>
      <c r="Q243" s="49">
        <f t="shared" si="15"/>
        <v>0</v>
      </c>
      <c r="R243" s="65">
        <v>22</v>
      </c>
      <c r="S243" s="66">
        <f t="shared" si="16"/>
        <v>0</v>
      </c>
      <c r="T243" s="49">
        <f t="shared" si="17"/>
        <v>0</v>
      </c>
      <c r="U243" s="13"/>
      <c r="V243" s="8"/>
      <c r="W243" s="8"/>
      <c r="X243" s="8"/>
      <c r="Y243" s="8"/>
      <c r="Z243" s="40">
        <v>51906</v>
      </c>
    </row>
    <row r="244" spans="1:26" x14ac:dyDescent="0.2">
      <c r="A244" s="39">
        <v>1840</v>
      </c>
      <c r="B244" s="9" t="s">
        <v>394</v>
      </c>
      <c r="C244" s="9" t="s">
        <v>395</v>
      </c>
      <c r="D244" s="9" t="s">
        <v>62</v>
      </c>
      <c r="E244" s="9" t="s">
        <v>396</v>
      </c>
      <c r="F244" s="9" t="s">
        <v>357</v>
      </c>
      <c r="G244" s="10"/>
      <c r="H244" s="57" t="s">
        <v>361</v>
      </c>
      <c r="I244" s="10"/>
      <c r="J244" s="10"/>
      <c r="K244" s="9" t="s">
        <v>222</v>
      </c>
      <c r="L244" s="9"/>
      <c r="M244" s="11">
        <v>10</v>
      </c>
      <c r="N244" s="78"/>
      <c r="O244" s="8"/>
      <c r="P244" s="8"/>
      <c r="Q244" s="49">
        <f t="shared" si="15"/>
        <v>0</v>
      </c>
      <c r="R244" s="65">
        <v>22</v>
      </c>
      <c r="S244" s="66">
        <f t="shared" si="16"/>
        <v>0</v>
      </c>
      <c r="T244" s="49">
        <f t="shared" si="17"/>
        <v>0</v>
      </c>
      <c r="U244" s="13"/>
      <c r="V244" s="8"/>
      <c r="W244" s="8"/>
      <c r="X244" s="8"/>
      <c r="Y244" s="8"/>
      <c r="Z244" s="40">
        <v>51916</v>
      </c>
    </row>
    <row r="245" spans="1:26" x14ac:dyDescent="0.2">
      <c r="A245" s="39">
        <v>1850</v>
      </c>
      <c r="B245" s="9" t="s">
        <v>397</v>
      </c>
      <c r="C245" s="9"/>
      <c r="D245" s="9"/>
      <c r="E245" s="9" t="s">
        <v>220</v>
      </c>
      <c r="F245" s="9" t="s">
        <v>357</v>
      </c>
      <c r="G245" s="10"/>
      <c r="H245" s="57" t="s">
        <v>361</v>
      </c>
      <c r="I245" s="10"/>
      <c r="J245" s="10"/>
      <c r="K245" s="9" t="s">
        <v>222</v>
      </c>
      <c r="L245" s="9"/>
      <c r="M245" s="11">
        <v>2800</v>
      </c>
      <c r="N245" s="78"/>
      <c r="O245" s="8"/>
      <c r="P245" s="8"/>
      <c r="Q245" s="49">
        <f t="shared" si="15"/>
        <v>0</v>
      </c>
      <c r="R245" s="65">
        <v>22</v>
      </c>
      <c r="S245" s="66">
        <f t="shared" si="16"/>
        <v>0</v>
      </c>
      <c r="T245" s="49">
        <f t="shared" si="17"/>
        <v>0</v>
      </c>
      <c r="U245" s="13"/>
      <c r="V245" s="8"/>
      <c r="W245" s="8"/>
      <c r="X245" s="8"/>
      <c r="Y245" s="8"/>
      <c r="Z245" s="40">
        <v>51917</v>
      </c>
    </row>
    <row r="246" spans="1:26" x14ac:dyDescent="0.2">
      <c r="A246" s="39">
        <v>1880</v>
      </c>
      <c r="B246" s="9" t="s">
        <v>403</v>
      </c>
      <c r="C246" s="9" t="s">
        <v>395</v>
      </c>
      <c r="D246" s="9" t="s">
        <v>62</v>
      </c>
      <c r="E246" s="9" t="s">
        <v>396</v>
      </c>
      <c r="F246" s="9" t="s">
        <v>357</v>
      </c>
      <c r="G246" s="10"/>
      <c r="H246" s="57" t="s">
        <v>361</v>
      </c>
      <c r="I246" s="10"/>
      <c r="J246" s="10"/>
      <c r="K246" s="9" t="s">
        <v>222</v>
      </c>
      <c r="L246" s="9"/>
      <c r="M246" s="11">
        <v>13</v>
      </c>
      <c r="N246" s="78"/>
      <c r="O246" s="8"/>
      <c r="P246" s="8"/>
      <c r="Q246" s="49">
        <f t="shared" si="15"/>
        <v>0</v>
      </c>
      <c r="R246" s="65">
        <v>22</v>
      </c>
      <c r="S246" s="66">
        <f t="shared" si="16"/>
        <v>0</v>
      </c>
      <c r="T246" s="49">
        <f t="shared" si="17"/>
        <v>0</v>
      </c>
      <c r="U246" s="13"/>
      <c r="V246" s="8"/>
      <c r="W246" s="8"/>
      <c r="X246" s="8"/>
      <c r="Y246" s="8"/>
      <c r="Z246" s="40">
        <v>51920</v>
      </c>
    </row>
    <row r="247" spans="1:26" x14ac:dyDescent="0.2">
      <c r="A247" s="39">
        <v>1930</v>
      </c>
      <c r="B247" s="9" t="s">
        <v>412</v>
      </c>
      <c r="C247" s="9" t="s">
        <v>395</v>
      </c>
      <c r="D247" s="9" t="s">
        <v>62</v>
      </c>
      <c r="E247" s="9" t="s">
        <v>396</v>
      </c>
      <c r="F247" s="9" t="s">
        <v>357</v>
      </c>
      <c r="G247" s="10"/>
      <c r="H247" s="57" t="s">
        <v>361</v>
      </c>
      <c r="I247" s="10"/>
      <c r="J247" s="10"/>
      <c r="K247" s="9" t="s">
        <v>222</v>
      </c>
      <c r="L247" s="9"/>
      <c r="M247" s="11">
        <v>7</v>
      </c>
      <c r="N247" s="78"/>
      <c r="O247" s="8"/>
      <c r="P247" s="8"/>
      <c r="Q247" s="49">
        <f t="shared" si="15"/>
        <v>0</v>
      </c>
      <c r="R247" s="65">
        <v>22</v>
      </c>
      <c r="S247" s="66">
        <f t="shared" si="16"/>
        <v>0</v>
      </c>
      <c r="T247" s="49">
        <f t="shared" si="17"/>
        <v>0</v>
      </c>
      <c r="U247" s="13"/>
      <c r="V247" s="8"/>
      <c r="W247" s="8"/>
      <c r="X247" s="8"/>
      <c r="Y247" s="8"/>
      <c r="Z247" s="40">
        <v>51925</v>
      </c>
    </row>
    <row r="248" spans="1:26" x14ac:dyDescent="0.2">
      <c r="A248" s="39">
        <v>1980</v>
      </c>
      <c r="B248" s="9" t="s">
        <v>418</v>
      </c>
      <c r="C248" s="9" t="s">
        <v>419</v>
      </c>
      <c r="D248" s="9" t="s">
        <v>62</v>
      </c>
      <c r="E248" s="9" t="s">
        <v>396</v>
      </c>
      <c r="F248" s="9" t="s">
        <v>357</v>
      </c>
      <c r="G248" s="10"/>
      <c r="H248" s="57" t="s">
        <v>361</v>
      </c>
      <c r="I248" s="10"/>
      <c r="J248" s="10"/>
      <c r="K248" s="9" t="s">
        <v>222</v>
      </c>
      <c r="L248" s="9"/>
      <c r="M248" s="11">
        <v>1</v>
      </c>
      <c r="N248" s="78"/>
      <c r="O248" s="8"/>
      <c r="P248" s="8"/>
      <c r="Q248" s="49">
        <f t="shared" si="15"/>
        <v>0</v>
      </c>
      <c r="R248" s="65">
        <v>22</v>
      </c>
      <c r="S248" s="66">
        <f t="shared" si="16"/>
        <v>0</v>
      </c>
      <c r="T248" s="49">
        <f t="shared" si="17"/>
        <v>0</v>
      </c>
      <c r="U248" s="13"/>
      <c r="V248" s="8"/>
      <c r="W248" s="8"/>
      <c r="X248" s="8"/>
      <c r="Y248" s="8"/>
      <c r="Z248" s="40">
        <v>51930</v>
      </c>
    </row>
    <row r="249" spans="1:26" x14ac:dyDescent="0.2">
      <c r="A249" s="39">
        <v>2000</v>
      </c>
      <c r="B249" s="9" t="s">
        <v>422</v>
      </c>
      <c r="C249" s="9"/>
      <c r="D249" s="9"/>
      <c r="E249" s="9" t="s">
        <v>423</v>
      </c>
      <c r="F249" s="9" t="s">
        <v>357</v>
      </c>
      <c r="G249" s="10"/>
      <c r="H249" s="57" t="s">
        <v>361</v>
      </c>
      <c r="I249" s="10"/>
      <c r="J249" s="10"/>
      <c r="K249" s="9" t="s">
        <v>60</v>
      </c>
      <c r="L249" s="9"/>
      <c r="M249" s="11">
        <v>1500</v>
      </c>
      <c r="N249" s="78"/>
      <c r="O249" s="8"/>
      <c r="P249" s="8"/>
      <c r="Q249" s="49">
        <f t="shared" si="15"/>
        <v>0</v>
      </c>
      <c r="R249" s="65">
        <v>22</v>
      </c>
      <c r="S249" s="66">
        <f t="shared" si="16"/>
        <v>0</v>
      </c>
      <c r="T249" s="49">
        <f t="shared" si="17"/>
        <v>0</v>
      </c>
      <c r="U249" s="13"/>
      <c r="V249" s="8"/>
      <c r="W249" s="8"/>
      <c r="X249" s="8"/>
      <c r="Y249" s="8"/>
      <c r="Z249" s="40">
        <v>51932</v>
      </c>
    </row>
    <row r="250" spans="1:26" x14ac:dyDescent="0.2">
      <c r="A250" s="39">
        <v>2100</v>
      </c>
      <c r="B250" s="9" t="s">
        <v>437</v>
      </c>
      <c r="C250" s="9" t="s">
        <v>438</v>
      </c>
      <c r="D250" s="9" t="s">
        <v>62</v>
      </c>
      <c r="E250" s="9" t="s">
        <v>57</v>
      </c>
      <c r="F250" s="9" t="s">
        <v>357</v>
      </c>
      <c r="G250" s="10"/>
      <c r="H250" s="57" t="s">
        <v>361</v>
      </c>
      <c r="I250" s="10"/>
      <c r="J250" s="10"/>
      <c r="K250" s="9" t="s">
        <v>60</v>
      </c>
      <c r="L250" s="9"/>
      <c r="M250" s="11">
        <v>500</v>
      </c>
      <c r="N250" s="78"/>
      <c r="O250" s="8"/>
      <c r="P250" s="8"/>
      <c r="Q250" s="49">
        <f t="shared" si="15"/>
        <v>0</v>
      </c>
      <c r="R250" s="65">
        <v>22</v>
      </c>
      <c r="S250" s="66">
        <f t="shared" si="16"/>
        <v>0</v>
      </c>
      <c r="T250" s="49">
        <f t="shared" si="17"/>
        <v>0</v>
      </c>
      <c r="U250" s="13"/>
      <c r="V250" s="8"/>
      <c r="W250" s="8"/>
      <c r="X250" s="8"/>
      <c r="Y250" s="8"/>
      <c r="Z250" s="40">
        <v>51942</v>
      </c>
    </row>
    <row r="251" spans="1:26" x14ac:dyDescent="0.2">
      <c r="A251" s="39">
        <v>2110</v>
      </c>
      <c r="B251" s="9" t="s">
        <v>437</v>
      </c>
      <c r="C251" s="9" t="s">
        <v>439</v>
      </c>
      <c r="D251" s="9" t="s">
        <v>44</v>
      </c>
      <c r="E251" s="9" t="s">
        <v>440</v>
      </c>
      <c r="F251" s="9" t="s">
        <v>357</v>
      </c>
      <c r="G251" s="10"/>
      <c r="H251" s="57" t="s">
        <v>361</v>
      </c>
      <c r="I251" s="10"/>
      <c r="J251" s="10"/>
      <c r="K251" s="9" t="s">
        <v>60</v>
      </c>
      <c r="L251" s="9"/>
      <c r="M251" s="11">
        <v>2700</v>
      </c>
      <c r="N251" s="78"/>
      <c r="O251" s="8"/>
      <c r="P251" s="8"/>
      <c r="Q251" s="49">
        <f t="shared" si="15"/>
        <v>0</v>
      </c>
      <c r="R251" s="65">
        <v>22</v>
      </c>
      <c r="S251" s="66">
        <f t="shared" si="16"/>
        <v>0</v>
      </c>
      <c r="T251" s="49">
        <f t="shared" si="17"/>
        <v>0</v>
      </c>
      <c r="U251" s="13"/>
      <c r="V251" s="8"/>
      <c r="W251" s="8"/>
      <c r="X251" s="8"/>
      <c r="Y251" s="8"/>
      <c r="Z251" s="40">
        <v>51943</v>
      </c>
    </row>
    <row r="252" spans="1:26" x14ac:dyDescent="0.2">
      <c r="A252" s="39">
        <v>2180</v>
      </c>
      <c r="B252" s="9" t="s">
        <v>451</v>
      </c>
      <c r="C252" s="9" t="s">
        <v>395</v>
      </c>
      <c r="D252" s="9" t="s">
        <v>62</v>
      </c>
      <c r="E252" s="9" t="s">
        <v>396</v>
      </c>
      <c r="F252" s="9" t="s">
        <v>357</v>
      </c>
      <c r="G252" s="10"/>
      <c r="H252" s="57" t="s">
        <v>361</v>
      </c>
      <c r="I252" s="10"/>
      <c r="J252" s="10"/>
      <c r="K252" s="9" t="s">
        <v>222</v>
      </c>
      <c r="L252" s="9"/>
      <c r="M252" s="11">
        <v>2</v>
      </c>
      <c r="N252" s="78"/>
      <c r="O252" s="8"/>
      <c r="P252" s="8"/>
      <c r="Q252" s="49">
        <f t="shared" si="15"/>
        <v>0</v>
      </c>
      <c r="R252" s="65">
        <v>22</v>
      </c>
      <c r="S252" s="66">
        <f t="shared" si="16"/>
        <v>0</v>
      </c>
      <c r="T252" s="49">
        <f t="shared" si="17"/>
        <v>0</v>
      </c>
      <c r="U252" s="13"/>
      <c r="V252" s="8"/>
      <c r="W252" s="8"/>
      <c r="X252" s="8"/>
      <c r="Y252" s="8"/>
      <c r="Z252" s="40">
        <v>51950</v>
      </c>
    </row>
    <row r="253" spans="1:26" x14ac:dyDescent="0.2">
      <c r="A253" s="39">
        <v>2190</v>
      </c>
      <c r="B253" s="9" t="s">
        <v>452</v>
      </c>
      <c r="C253" s="9" t="s">
        <v>453</v>
      </c>
      <c r="D253" s="9" t="s">
        <v>62</v>
      </c>
      <c r="E253" s="9" t="s">
        <v>454</v>
      </c>
      <c r="F253" s="9" t="s">
        <v>357</v>
      </c>
      <c r="G253" s="10"/>
      <c r="H253" s="57" t="s">
        <v>361</v>
      </c>
      <c r="I253" s="10"/>
      <c r="J253" s="10"/>
      <c r="K253" s="9" t="s">
        <v>60</v>
      </c>
      <c r="L253" s="9"/>
      <c r="M253" s="11">
        <v>2000</v>
      </c>
      <c r="N253" s="78"/>
      <c r="O253" s="8"/>
      <c r="P253" s="8"/>
      <c r="Q253" s="49">
        <f t="shared" si="15"/>
        <v>0</v>
      </c>
      <c r="R253" s="65">
        <v>22</v>
      </c>
      <c r="S253" s="66">
        <f t="shared" si="16"/>
        <v>0</v>
      </c>
      <c r="T253" s="49">
        <f t="shared" si="17"/>
        <v>0</v>
      </c>
      <c r="U253" s="13"/>
      <c r="V253" s="8"/>
      <c r="W253" s="8"/>
      <c r="X253" s="8"/>
      <c r="Y253" s="8"/>
      <c r="Z253" s="40">
        <v>51951</v>
      </c>
    </row>
    <row r="254" spans="1:26" x14ac:dyDescent="0.2">
      <c r="A254" s="39">
        <v>2200</v>
      </c>
      <c r="B254" s="9" t="s">
        <v>455</v>
      </c>
      <c r="C254" s="9" t="s">
        <v>456</v>
      </c>
      <c r="D254" s="9" t="s">
        <v>62</v>
      </c>
      <c r="E254" s="9" t="s">
        <v>454</v>
      </c>
      <c r="F254" s="9" t="s">
        <v>357</v>
      </c>
      <c r="G254" s="10"/>
      <c r="H254" s="57" t="s">
        <v>361</v>
      </c>
      <c r="I254" s="10"/>
      <c r="J254" s="10"/>
      <c r="K254" s="9" t="s">
        <v>60</v>
      </c>
      <c r="L254" s="9"/>
      <c r="M254" s="11">
        <v>2000</v>
      </c>
      <c r="N254" s="78"/>
      <c r="O254" s="8"/>
      <c r="P254" s="8"/>
      <c r="Q254" s="49">
        <f t="shared" si="15"/>
        <v>0</v>
      </c>
      <c r="R254" s="65">
        <v>22</v>
      </c>
      <c r="S254" s="66">
        <f t="shared" si="16"/>
        <v>0</v>
      </c>
      <c r="T254" s="49">
        <f t="shared" si="17"/>
        <v>0</v>
      </c>
      <c r="U254" s="13"/>
      <c r="V254" s="8"/>
      <c r="W254" s="8"/>
      <c r="X254" s="8"/>
      <c r="Y254" s="8"/>
      <c r="Z254" s="40">
        <v>51952</v>
      </c>
    </row>
    <row r="255" spans="1:26" x14ac:dyDescent="0.2">
      <c r="A255" s="39">
        <v>2210</v>
      </c>
      <c r="B255" s="9" t="s">
        <v>457</v>
      </c>
      <c r="C255" s="9" t="s">
        <v>458</v>
      </c>
      <c r="D255" s="9" t="s">
        <v>62</v>
      </c>
      <c r="E255" s="9" t="s">
        <v>454</v>
      </c>
      <c r="F255" s="9" t="s">
        <v>357</v>
      </c>
      <c r="G255" s="10"/>
      <c r="H255" s="57" t="s">
        <v>361</v>
      </c>
      <c r="I255" s="10"/>
      <c r="J255" s="10"/>
      <c r="K255" s="9" t="s">
        <v>60</v>
      </c>
      <c r="L255" s="9"/>
      <c r="M255" s="11">
        <v>2000</v>
      </c>
      <c r="N255" s="78"/>
      <c r="O255" s="8"/>
      <c r="P255" s="8"/>
      <c r="Q255" s="49">
        <f t="shared" si="15"/>
        <v>0</v>
      </c>
      <c r="R255" s="65">
        <v>22</v>
      </c>
      <c r="S255" s="66">
        <f t="shared" si="16"/>
        <v>0</v>
      </c>
      <c r="T255" s="49">
        <f t="shared" si="17"/>
        <v>0</v>
      </c>
      <c r="U255" s="13"/>
      <c r="V255" s="8"/>
      <c r="W255" s="8"/>
      <c r="X255" s="8"/>
      <c r="Y255" s="8"/>
      <c r="Z255" s="40">
        <v>51953</v>
      </c>
    </row>
    <row r="256" spans="1:26" x14ac:dyDescent="0.2">
      <c r="A256" s="39">
        <v>2220</v>
      </c>
      <c r="B256" s="9" t="s">
        <v>459</v>
      </c>
      <c r="C256" s="9"/>
      <c r="D256" s="9"/>
      <c r="E256" s="9" t="s">
        <v>396</v>
      </c>
      <c r="F256" s="9" t="s">
        <v>357</v>
      </c>
      <c r="G256" s="10"/>
      <c r="H256" s="57" t="s">
        <v>361</v>
      </c>
      <c r="I256" s="10"/>
      <c r="J256" s="10"/>
      <c r="K256" s="9" t="s">
        <v>222</v>
      </c>
      <c r="L256" s="9"/>
      <c r="M256" s="11">
        <v>4</v>
      </c>
      <c r="N256" s="78"/>
      <c r="O256" s="8"/>
      <c r="P256" s="8"/>
      <c r="Q256" s="49">
        <f t="shared" si="15"/>
        <v>0</v>
      </c>
      <c r="R256" s="65">
        <v>22</v>
      </c>
      <c r="S256" s="66">
        <f t="shared" si="16"/>
        <v>0</v>
      </c>
      <c r="T256" s="49">
        <f t="shared" si="17"/>
        <v>0</v>
      </c>
      <c r="U256" s="13"/>
      <c r="V256" s="8"/>
      <c r="W256" s="8"/>
      <c r="X256" s="8"/>
      <c r="Y256" s="8"/>
      <c r="Z256" s="40">
        <v>51954</v>
      </c>
    </row>
    <row r="257" spans="1:26" x14ac:dyDescent="0.2">
      <c r="A257" s="39">
        <v>2230</v>
      </c>
      <c r="B257" s="9" t="s">
        <v>460</v>
      </c>
      <c r="C257" s="9"/>
      <c r="D257" s="9"/>
      <c r="E257" s="9" t="s">
        <v>396</v>
      </c>
      <c r="F257" s="9" t="s">
        <v>357</v>
      </c>
      <c r="G257" s="10"/>
      <c r="H257" s="57" t="s">
        <v>361</v>
      </c>
      <c r="I257" s="10"/>
      <c r="J257" s="10"/>
      <c r="K257" s="9" t="s">
        <v>222</v>
      </c>
      <c r="L257" s="9"/>
      <c r="M257" s="11">
        <v>4</v>
      </c>
      <c r="N257" s="78"/>
      <c r="O257" s="8"/>
      <c r="P257" s="8"/>
      <c r="Q257" s="49">
        <f t="shared" si="15"/>
        <v>0</v>
      </c>
      <c r="R257" s="65">
        <v>22</v>
      </c>
      <c r="S257" s="66">
        <f t="shared" si="16"/>
        <v>0</v>
      </c>
      <c r="T257" s="49">
        <f t="shared" si="17"/>
        <v>0</v>
      </c>
      <c r="U257" s="13"/>
      <c r="V257" s="8"/>
      <c r="W257" s="8"/>
      <c r="X257" s="8"/>
      <c r="Y257" s="8"/>
      <c r="Z257" s="40">
        <v>51955</v>
      </c>
    </row>
    <row r="258" spans="1:26" x14ac:dyDescent="0.2">
      <c r="A258" s="39">
        <v>2240</v>
      </c>
      <c r="B258" s="9" t="s">
        <v>461</v>
      </c>
      <c r="C258" s="9"/>
      <c r="D258" s="9"/>
      <c r="E258" s="9" t="s">
        <v>396</v>
      </c>
      <c r="F258" s="9" t="s">
        <v>357</v>
      </c>
      <c r="G258" s="10"/>
      <c r="H258" s="57" t="s">
        <v>361</v>
      </c>
      <c r="I258" s="10"/>
      <c r="J258" s="10"/>
      <c r="K258" s="9" t="s">
        <v>222</v>
      </c>
      <c r="L258" s="9"/>
      <c r="M258" s="11">
        <v>4</v>
      </c>
      <c r="N258" s="78"/>
      <c r="O258" s="8"/>
      <c r="P258" s="8"/>
      <c r="Q258" s="49">
        <f t="shared" si="15"/>
        <v>0</v>
      </c>
      <c r="R258" s="65">
        <v>22</v>
      </c>
      <c r="S258" s="66">
        <f t="shared" si="16"/>
        <v>0</v>
      </c>
      <c r="T258" s="49">
        <f t="shared" si="17"/>
        <v>0</v>
      </c>
      <c r="U258" s="13"/>
      <c r="V258" s="8"/>
      <c r="W258" s="8"/>
      <c r="X258" s="8"/>
      <c r="Y258" s="8"/>
      <c r="Z258" s="40">
        <v>51956</v>
      </c>
    </row>
    <row r="259" spans="1:26" x14ac:dyDescent="0.2">
      <c r="A259" s="39">
        <v>2250</v>
      </c>
      <c r="B259" s="9" t="s">
        <v>462</v>
      </c>
      <c r="C259" s="9"/>
      <c r="D259" s="9"/>
      <c r="E259" s="9" t="s">
        <v>81</v>
      </c>
      <c r="F259" s="9" t="s">
        <v>357</v>
      </c>
      <c r="G259" s="10"/>
      <c r="H259" s="57" t="s">
        <v>361</v>
      </c>
      <c r="I259" s="10"/>
      <c r="J259" s="10"/>
      <c r="K259" s="9" t="s">
        <v>30</v>
      </c>
      <c r="L259" s="9"/>
      <c r="M259" s="11">
        <v>1000</v>
      </c>
      <c r="N259" s="78"/>
      <c r="O259" s="8"/>
      <c r="P259" s="8"/>
      <c r="Q259" s="49">
        <f t="shared" si="15"/>
        <v>0</v>
      </c>
      <c r="R259" s="65">
        <v>22</v>
      </c>
      <c r="S259" s="66">
        <f t="shared" si="16"/>
        <v>0</v>
      </c>
      <c r="T259" s="49">
        <f t="shared" si="17"/>
        <v>0</v>
      </c>
      <c r="U259" s="13"/>
      <c r="V259" s="8"/>
      <c r="W259" s="8"/>
      <c r="X259" s="8"/>
      <c r="Y259" s="8"/>
      <c r="Z259" s="40">
        <v>51957</v>
      </c>
    </row>
    <row r="260" spans="1:26" x14ac:dyDescent="0.2">
      <c r="A260" s="39">
        <v>2260</v>
      </c>
      <c r="B260" s="9" t="s">
        <v>463</v>
      </c>
      <c r="C260" s="9" t="s">
        <v>395</v>
      </c>
      <c r="D260" s="9" t="s">
        <v>62</v>
      </c>
      <c r="E260" s="9" t="s">
        <v>396</v>
      </c>
      <c r="F260" s="9" t="s">
        <v>357</v>
      </c>
      <c r="G260" s="10"/>
      <c r="H260" s="57" t="s">
        <v>361</v>
      </c>
      <c r="I260" s="10"/>
      <c r="J260" s="10"/>
      <c r="K260" s="9" t="s">
        <v>222</v>
      </c>
      <c r="L260" s="9"/>
      <c r="M260" s="11">
        <v>21</v>
      </c>
      <c r="N260" s="78"/>
      <c r="O260" s="8"/>
      <c r="P260" s="8"/>
      <c r="Q260" s="49">
        <f t="shared" ref="Q260:Q301" si="18">M260*N260</f>
        <v>0</v>
      </c>
      <c r="R260" s="65">
        <v>22</v>
      </c>
      <c r="S260" s="66">
        <f t="shared" ref="S260:S301" si="19">(1+(R260/100))*N260</f>
        <v>0</v>
      </c>
      <c r="T260" s="49">
        <f t="shared" ref="T260:T301" si="20">M260*S260</f>
        <v>0</v>
      </c>
      <c r="U260" s="13"/>
      <c r="V260" s="8"/>
      <c r="W260" s="8"/>
      <c r="X260" s="8"/>
      <c r="Y260" s="8"/>
      <c r="Z260" s="40">
        <v>51958</v>
      </c>
    </row>
    <row r="261" spans="1:26" x14ac:dyDescent="0.2">
      <c r="A261" s="39">
        <v>2280</v>
      </c>
      <c r="B261" s="9" t="s">
        <v>465</v>
      </c>
      <c r="C261" s="9" t="s">
        <v>395</v>
      </c>
      <c r="D261" s="9"/>
      <c r="E261" s="9" t="s">
        <v>396</v>
      </c>
      <c r="F261" s="9" t="s">
        <v>357</v>
      </c>
      <c r="G261" s="10"/>
      <c r="H261" s="57" t="s">
        <v>361</v>
      </c>
      <c r="I261" s="10"/>
      <c r="J261" s="10"/>
      <c r="K261" s="9" t="s">
        <v>222</v>
      </c>
      <c r="L261" s="9"/>
      <c r="M261" s="11">
        <v>1</v>
      </c>
      <c r="N261" s="78"/>
      <c r="O261" s="8"/>
      <c r="P261" s="8"/>
      <c r="Q261" s="49">
        <f t="shared" si="18"/>
        <v>0</v>
      </c>
      <c r="R261" s="65">
        <v>22</v>
      </c>
      <c r="S261" s="66">
        <f t="shared" si="19"/>
        <v>0</v>
      </c>
      <c r="T261" s="49">
        <f t="shared" si="20"/>
        <v>0</v>
      </c>
      <c r="U261" s="13"/>
      <c r="V261" s="8"/>
      <c r="W261" s="8"/>
      <c r="X261" s="8"/>
      <c r="Y261" s="8"/>
      <c r="Z261" s="40">
        <v>51960</v>
      </c>
    </row>
    <row r="262" spans="1:26" x14ac:dyDescent="0.2">
      <c r="A262" s="39">
        <v>2300</v>
      </c>
      <c r="B262" s="9" t="s">
        <v>465</v>
      </c>
      <c r="C262" s="9" t="s">
        <v>395</v>
      </c>
      <c r="D262" s="9" t="s">
        <v>62</v>
      </c>
      <c r="E262" s="9" t="s">
        <v>396</v>
      </c>
      <c r="F262" s="9" t="s">
        <v>357</v>
      </c>
      <c r="G262" s="10"/>
      <c r="H262" s="57" t="s">
        <v>361</v>
      </c>
      <c r="I262" s="10"/>
      <c r="J262" s="10"/>
      <c r="K262" s="9" t="s">
        <v>222</v>
      </c>
      <c r="L262" s="9"/>
      <c r="M262" s="11">
        <v>13</v>
      </c>
      <c r="N262" s="78"/>
      <c r="O262" s="8"/>
      <c r="P262" s="8"/>
      <c r="Q262" s="49">
        <f t="shared" si="18"/>
        <v>0</v>
      </c>
      <c r="R262" s="65">
        <v>22</v>
      </c>
      <c r="S262" s="66">
        <f t="shared" si="19"/>
        <v>0</v>
      </c>
      <c r="T262" s="49">
        <f t="shared" si="20"/>
        <v>0</v>
      </c>
      <c r="U262" s="13"/>
      <c r="V262" s="8"/>
      <c r="W262" s="8"/>
      <c r="X262" s="8"/>
      <c r="Y262" s="8"/>
      <c r="Z262" s="40">
        <v>51962</v>
      </c>
    </row>
    <row r="263" spans="1:26" x14ac:dyDescent="0.2">
      <c r="A263" s="39">
        <v>2330</v>
      </c>
      <c r="B263" s="9" t="s">
        <v>470</v>
      </c>
      <c r="C263" s="9" t="s">
        <v>395</v>
      </c>
      <c r="D263" s="9" t="s">
        <v>62</v>
      </c>
      <c r="E263" s="9" t="s">
        <v>396</v>
      </c>
      <c r="F263" s="9" t="s">
        <v>357</v>
      </c>
      <c r="G263" s="10"/>
      <c r="H263" s="57" t="s">
        <v>361</v>
      </c>
      <c r="I263" s="10"/>
      <c r="J263" s="10"/>
      <c r="K263" s="9" t="s">
        <v>222</v>
      </c>
      <c r="L263" s="9"/>
      <c r="M263" s="11">
        <v>17</v>
      </c>
      <c r="N263" s="78"/>
      <c r="O263" s="8"/>
      <c r="P263" s="8"/>
      <c r="Q263" s="49">
        <f t="shared" si="18"/>
        <v>0</v>
      </c>
      <c r="R263" s="65">
        <v>22</v>
      </c>
      <c r="S263" s="66">
        <f t="shared" si="19"/>
        <v>0</v>
      </c>
      <c r="T263" s="49">
        <f t="shared" si="20"/>
        <v>0</v>
      </c>
      <c r="U263" s="13"/>
      <c r="V263" s="8"/>
      <c r="W263" s="8"/>
      <c r="X263" s="8"/>
      <c r="Y263" s="8"/>
      <c r="Z263" s="40">
        <v>51965</v>
      </c>
    </row>
    <row r="264" spans="1:26" x14ac:dyDescent="0.2">
      <c r="A264" s="39">
        <v>2340</v>
      </c>
      <c r="B264" s="9" t="s">
        <v>471</v>
      </c>
      <c r="C264" s="9"/>
      <c r="D264" s="9"/>
      <c r="E264" s="9" t="s">
        <v>472</v>
      </c>
      <c r="F264" s="9" t="s">
        <v>357</v>
      </c>
      <c r="G264" s="10"/>
      <c r="H264" s="57" t="s">
        <v>361</v>
      </c>
      <c r="I264" s="10"/>
      <c r="J264" s="10"/>
      <c r="K264" s="9" t="s">
        <v>222</v>
      </c>
      <c r="L264" s="9"/>
      <c r="M264" s="11">
        <v>510</v>
      </c>
      <c r="N264" s="78"/>
      <c r="O264" s="8"/>
      <c r="P264" s="8"/>
      <c r="Q264" s="49">
        <f t="shared" si="18"/>
        <v>0</v>
      </c>
      <c r="R264" s="65">
        <v>22</v>
      </c>
      <c r="S264" s="66">
        <f t="shared" si="19"/>
        <v>0</v>
      </c>
      <c r="T264" s="49">
        <f t="shared" si="20"/>
        <v>0</v>
      </c>
      <c r="U264" s="13"/>
      <c r="V264" s="8"/>
      <c r="W264" s="8"/>
      <c r="X264" s="8"/>
      <c r="Y264" s="8"/>
      <c r="Z264" s="40">
        <v>51966</v>
      </c>
    </row>
    <row r="265" spans="1:26" ht="13.5" thickBot="1" x14ac:dyDescent="0.25">
      <c r="A265" s="41">
        <v>2410</v>
      </c>
      <c r="B265" s="42" t="s">
        <v>483</v>
      </c>
      <c r="C265" s="42"/>
      <c r="D265" s="42"/>
      <c r="E265" s="42" t="s">
        <v>484</v>
      </c>
      <c r="F265" s="42" t="s">
        <v>357</v>
      </c>
      <c r="G265" s="43"/>
      <c r="H265" s="61" t="s">
        <v>361</v>
      </c>
      <c r="I265" s="43"/>
      <c r="J265" s="43"/>
      <c r="K265" s="42" t="s">
        <v>222</v>
      </c>
      <c r="L265" s="42"/>
      <c r="M265" s="44">
        <v>406</v>
      </c>
      <c r="N265" s="83"/>
      <c r="O265" s="45"/>
      <c r="P265" s="45"/>
      <c r="Q265" s="67">
        <f t="shared" si="18"/>
        <v>0</v>
      </c>
      <c r="R265" s="68">
        <v>22</v>
      </c>
      <c r="S265" s="69">
        <f t="shared" si="19"/>
        <v>0</v>
      </c>
      <c r="T265" s="67">
        <f t="shared" si="20"/>
        <v>0</v>
      </c>
      <c r="U265" s="47"/>
      <c r="V265" s="46">
        <f>SUM(Q240:Q265)</f>
        <v>0</v>
      </c>
      <c r="W265" s="46">
        <f>SUM(T240:T265)</f>
        <v>0</v>
      </c>
      <c r="X265" s="45"/>
      <c r="Y265" s="45"/>
      <c r="Z265" s="48">
        <v>51973</v>
      </c>
    </row>
    <row r="266" spans="1:26" x14ac:dyDescent="0.2">
      <c r="A266" s="30">
        <v>2430</v>
      </c>
      <c r="B266" s="31" t="s">
        <v>487</v>
      </c>
      <c r="C266" s="31" t="s">
        <v>488</v>
      </c>
      <c r="D266" s="31" t="s">
        <v>62</v>
      </c>
      <c r="E266" s="31" t="s">
        <v>45</v>
      </c>
      <c r="F266" s="31" t="s">
        <v>357</v>
      </c>
      <c r="G266" s="32"/>
      <c r="H266" s="60" t="s">
        <v>489</v>
      </c>
      <c r="I266" s="32"/>
      <c r="J266" s="32"/>
      <c r="K266" s="31" t="s">
        <v>52</v>
      </c>
      <c r="L266" s="31"/>
      <c r="M266" s="33">
        <v>2</v>
      </c>
      <c r="N266" s="82"/>
      <c r="O266" s="34"/>
      <c r="P266" s="34"/>
      <c r="Q266" s="62">
        <f t="shared" si="18"/>
        <v>0</v>
      </c>
      <c r="R266" s="63">
        <v>22</v>
      </c>
      <c r="S266" s="64">
        <f t="shared" si="19"/>
        <v>0</v>
      </c>
      <c r="T266" s="62">
        <f t="shared" si="20"/>
        <v>0</v>
      </c>
      <c r="U266" s="37"/>
      <c r="V266" s="34"/>
      <c r="W266" s="34"/>
      <c r="X266" s="34"/>
      <c r="Y266" s="34"/>
      <c r="Z266" s="38">
        <v>51975</v>
      </c>
    </row>
    <row r="267" spans="1:26" x14ac:dyDescent="0.2">
      <c r="A267" s="39">
        <v>2440</v>
      </c>
      <c r="B267" s="9" t="s">
        <v>490</v>
      </c>
      <c r="C267" s="9" t="s">
        <v>488</v>
      </c>
      <c r="D267" s="9" t="s">
        <v>62</v>
      </c>
      <c r="E267" s="9" t="s">
        <v>414</v>
      </c>
      <c r="F267" s="9" t="s">
        <v>357</v>
      </c>
      <c r="G267" s="10"/>
      <c r="H267" s="57" t="s">
        <v>489</v>
      </c>
      <c r="I267" s="10"/>
      <c r="J267" s="10"/>
      <c r="K267" s="9" t="s">
        <v>52</v>
      </c>
      <c r="L267" s="9"/>
      <c r="M267" s="11">
        <v>10</v>
      </c>
      <c r="N267" s="78"/>
      <c r="O267" s="8"/>
      <c r="P267" s="8"/>
      <c r="Q267" s="49">
        <f t="shared" si="18"/>
        <v>0</v>
      </c>
      <c r="R267" s="65">
        <v>22</v>
      </c>
      <c r="S267" s="66">
        <f t="shared" si="19"/>
        <v>0</v>
      </c>
      <c r="T267" s="49">
        <f t="shared" si="20"/>
        <v>0</v>
      </c>
      <c r="U267" s="13"/>
      <c r="V267" s="8"/>
      <c r="W267" s="8"/>
      <c r="X267" s="8"/>
      <c r="Y267" s="8"/>
      <c r="Z267" s="40">
        <v>51976</v>
      </c>
    </row>
    <row r="268" spans="1:26" x14ac:dyDescent="0.2">
      <c r="A268" s="39">
        <v>2450</v>
      </c>
      <c r="B268" s="9" t="s">
        <v>491</v>
      </c>
      <c r="C268" s="9" t="s">
        <v>492</v>
      </c>
      <c r="D268" s="9" t="s">
        <v>62</v>
      </c>
      <c r="E268" s="9" t="s">
        <v>493</v>
      </c>
      <c r="F268" s="9" t="s">
        <v>357</v>
      </c>
      <c r="G268" s="10"/>
      <c r="H268" s="57" t="s">
        <v>489</v>
      </c>
      <c r="I268" s="10"/>
      <c r="J268" s="10"/>
      <c r="K268" s="9" t="s">
        <v>60</v>
      </c>
      <c r="L268" s="9"/>
      <c r="M268" s="11">
        <v>100</v>
      </c>
      <c r="N268" s="78"/>
      <c r="O268" s="8"/>
      <c r="P268" s="8"/>
      <c r="Q268" s="49">
        <f t="shared" si="18"/>
        <v>0</v>
      </c>
      <c r="R268" s="65">
        <v>22</v>
      </c>
      <c r="S268" s="66">
        <f t="shared" si="19"/>
        <v>0</v>
      </c>
      <c r="T268" s="49">
        <f t="shared" si="20"/>
        <v>0</v>
      </c>
      <c r="U268" s="13"/>
      <c r="V268" s="8"/>
      <c r="W268" s="8"/>
      <c r="X268" s="8"/>
      <c r="Y268" s="8"/>
      <c r="Z268" s="40">
        <v>51977</v>
      </c>
    </row>
    <row r="269" spans="1:26" x14ac:dyDescent="0.2">
      <c r="A269" s="39">
        <v>2460</v>
      </c>
      <c r="B269" s="9" t="s">
        <v>494</v>
      </c>
      <c r="C269" s="9" t="s">
        <v>492</v>
      </c>
      <c r="D269" s="9" t="s">
        <v>62</v>
      </c>
      <c r="E269" s="9" t="s">
        <v>495</v>
      </c>
      <c r="F269" s="9" t="s">
        <v>357</v>
      </c>
      <c r="G269" s="10"/>
      <c r="H269" s="57" t="s">
        <v>489</v>
      </c>
      <c r="I269" s="10"/>
      <c r="J269" s="10"/>
      <c r="K269" s="9" t="s">
        <v>222</v>
      </c>
      <c r="L269" s="9"/>
      <c r="M269" s="11">
        <v>1</v>
      </c>
      <c r="N269" s="78"/>
      <c r="O269" s="8"/>
      <c r="P269" s="8"/>
      <c r="Q269" s="49">
        <f t="shared" si="18"/>
        <v>0</v>
      </c>
      <c r="R269" s="65">
        <v>22</v>
      </c>
      <c r="S269" s="66">
        <f t="shared" si="19"/>
        <v>0</v>
      </c>
      <c r="T269" s="49">
        <f t="shared" si="20"/>
        <v>0</v>
      </c>
      <c r="U269" s="13"/>
      <c r="V269" s="8"/>
      <c r="W269" s="8"/>
      <c r="X269" s="8"/>
      <c r="Y269" s="8"/>
      <c r="Z269" s="40">
        <v>51978</v>
      </c>
    </row>
    <row r="270" spans="1:26" x14ac:dyDescent="0.2">
      <c r="A270" s="39">
        <v>2470</v>
      </c>
      <c r="B270" s="9" t="s">
        <v>496</v>
      </c>
      <c r="C270" s="9" t="s">
        <v>492</v>
      </c>
      <c r="D270" s="9" t="s">
        <v>62</v>
      </c>
      <c r="E270" s="9" t="s">
        <v>101</v>
      </c>
      <c r="F270" s="9" t="s">
        <v>357</v>
      </c>
      <c r="G270" s="10"/>
      <c r="H270" s="57" t="s">
        <v>489</v>
      </c>
      <c r="I270" s="10"/>
      <c r="J270" s="10"/>
      <c r="K270" s="9" t="s">
        <v>30</v>
      </c>
      <c r="L270" s="9"/>
      <c r="M270" s="11">
        <v>50</v>
      </c>
      <c r="N270" s="78"/>
      <c r="O270" s="8"/>
      <c r="P270" s="8"/>
      <c r="Q270" s="49">
        <f t="shared" si="18"/>
        <v>0</v>
      </c>
      <c r="R270" s="65">
        <v>22</v>
      </c>
      <c r="S270" s="66">
        <f t="shared" si="19"/>
        <v>0</v>
      </c>
      <c r="T270" s="49">
        <f t="shared" si="20"/>
        <v>0</v>
      </c>
      <c r="U270" s="13"/>
      <c r="V270" s="8"/>
      <c r="W270" s="8"/>
      <c r="X270" s="8"/>
      <c r="Y270" s="8"/>
      <c r="Z270" s="40">
        <v>51979</v>
      </c>
    </row>
    <row r="271" spans="1:26" x14ac:dyDescent="0.2">
      <c r="A271" s="39">
        <v>2480</v>
      </c>
      <c r="B271" s="9" t="s">
        <v>497</v>
      </c>
      <c r="C271" s="9" t="s">
        <v>492</v>
      </c>
      <c r="D271" s="9" t="s">
        <v>62</v>
      </c>
      <c r="E271" s="9" t="s">
        <v>493</v>
      </c>
      <c r="F271" s="9" t="s">
        <v>357</v>
      </c>
      <c r="G271" s="10"/>
      <c r="H271" s="57" t="s">
        <v>489</v>
      </c>
      <c r="I271" s="10"/>
      <c r="J271" s="10"/>
      <c r="K271" s="9" t="s">
        <v>60</v>
      </c>
      <c r="L271" s="9"/>
      <c r="M271" s="11">
        <v>50</v>
      </c>
      <c r="N271" s="78"/>
      <c r="O271" s="8"/>
      <c r="P271" s="8"/>
      <c r="Q271" s="49">
        <f t="shared" si="18"/>
        <v>0</v>
      </c>
      <c r="R271" s="65">
        <v>22</v>
      </c>
      <c r="S271" s="66">
        <f t="shared" si="19"/>
        <v>0</v>
      </c>
      <c r="T271" s="49">
        <f t="shared" si="20"/>
        <v>0</v>
      </c>
      <c r="U271" s="13"/>
      <c r="V271" s="8"/>
      <c r="W271" s="8"/>
      <c r="X271" s="8"/>
      <c r="Y271" s="8"/>
      <c r="Z271" s="40">
        <v>51980</v>
      </c>
    </row>
    <row r="272" spans="1:26" x14ac:dyDescent="0.2">
      <c r="A272" s="39">
        <v>2490</v>
      </c>
      <c r="B272" s="9" t="s">
        <v>498</v>
      </c>
      <c r="C272" s="9" t="s">
        <v>492</v>
      </c>
      <c r="D272" s="9" t="s">
        <v>62</v>
      </c>
      <c r="E272" s="9" t="s">
        <v>130</v>
      </c>
      <c r="F272" s="9" t="s">
        <v>357</v>
      </c>
      <c r="G272" s="10"/>
      <c r="H272" s="57" t="s">
        <v>489</v>
      </c>
      <c r="I272" s="10"/>
      <c r="J272" s="10"/>
      <c r="K272" s="9" t="s">
        <v>30</v>
      </c>
      <c r="L272" s="9"/>
      <c r="M272" s="11">
        <v>500</v>
      </c>
      <c r="N272" s="78"/>
      <c r="O272" s="8"/>
      <c r="P272" s="8"/>
      <c r="Q272" s="49">
        <f t="shared" si="18"/>
        <v>0</v>
      </c>
      <c r="R272" s="65">
        <v>22</v>
      </c>
      <c r="S272" s="66">
        <f t="shared" si="19"/>
        <v>0</v>
      </c>
      <c r="T272" s="49">
        <f t="shared" si="20"/>
        <v>0</v>
      </c>
      <c r="U272" s="13"/>
      <c r="V272" s="8"/>
      <c r="W272" s="8"/>
      <c r="X272" s="8"/>
      <c r="Y272" s="8"/>
      <c r="Z272" s="40">
        <v>51981</v>
      </c>
    </row>
    <row r="273" spans="1:26" x14ac:dyDescent="0.2">
      <c r="A273" s="39">
        <v>2500</v>
      </c>
      <c r="B273" s="9" t="s">
        <v>499</v>
      </c>
      <c r="C273" s="9" t="s">
        <v>492</v>
      </c>
      <c r="D273" s="9" t="s">
        <v>62</v>
      </c>
      <c r="E273" s="9" t="s">
        <v>71</v>
      </c>
      <c r="F273" s="9" t="s">
        <v>357</v>
      </c>
      <c r="G273" s="10"/>
      <c r="H273" s="57" t="s">
        <v>489</v>
      </c>
      <c r="I273" s="10"/>
      <c r="J273" s="10"/>
      <c r="K273" s="9" t="s">
        <v>30</v>
      </c>
      <c r="L273" s="9"/>
      <c r="M273" s="11">
        <v>10</v>
      </c>
      <c r="N273" s="78"/>
      <c r="O273" s="8"/>
      <c r="P273" s="8"/>
      <c r="Q273" s="49">
        <f t="shared" si="18"/>
        <v>0</v>
      </c>
      <c r="R273" s="65">
        <v>22</v>
      </c>
      <c r="S273" s="66">
        <f t="shared" si="19"/>
        <v>0</v>
      </c>
      <c r="T273" s="49">
        <f t="shared" si="20"/>
        <v>0</v>
      </c>
      <c r="U273" s="13"/>
      <c r="V273" s="8"/>
      <c r="W273" s="8"/>
      <c r="X273" s="8"/>
      <c r="Y273" s="8"/>
      <c r="Z273" s="40">
        <v>51982</v>
      </c>
    </row>
    <row r="274" spans="1:26" x14ac:dyDescent="0.2">
      <c r="A274" s="39">
        <v>2510</v>
      </c>
      <c r="B274" s="9" t="s">
        <v>500</v>
      </c>
      <c r="C274" s="9" t="s">
        <v>492</v>
      </c>
      <c r="D274" s="9" t="s">
        <v>62</v>
      </c>
      <c r="E274" s="9" t="s">
        <v>99</v>
      </c>
      <c r="F274" s="9" t="s">
        <v>357</v>
      </c>
      <c r="G274" s="10"/>
      <c r="H274" s="57" t="s">
        <v>489</v>
      </c>
      <c r="I274" s="10"/>
      <c r="J274" s="10"/>
      <c r="K274" s="9" t="s">
        <v>30</v>
      </c>
      <c r="L274" s="9"/>
      <c r="M274" s="11">
        <v>5</v>
      </c>
      <c r="N274" s="78"/>
      <c r="O274" s="8"/>
      <c r="P274" s="8"/>
      <c r="Q274" s="49">
        <f t="shared" si="18"/>
        <v>0</v>
      </c>
      <c r="R274" s="65">
        <v>22</v>
      </c>
      <c r="S274" s="66">
        <f t="shared" si="19"/>
        <v>0</v>
      </c>
      <c r="T274" s="49">
        <f t="shared" si="20"/>
        <v>0</v>
      </c>
      <c r="U274" s="13"/>
      <c r="V274" s="8"/>
      <c r="W274" s="8"/>
      <c r="X274" s="8"/>
      <c r="Y274" s="8"/>
      <c r="Z274" s="40">
        <v>51983</v>
      </c>
    </row>
    <row r="275" spans="1:26" x14ac:dyDescent="0.2">
      <c r="A275" s="39">
        <v>2520</v>
      </c>
      <c r="B275" s="9" t="s">
        <v>501</v>
      </c>
      <c r="C275" s="9" t="s">
        <v>492</v>
      </c>
      <c r="D275" s="9" t="s">
        <v>62</v>
      </c>
      <c r="E275" s="9" t="s">
        <v>493</v>
      </c>
      <c r="F275" s="9" t="s">
        <v>357</v>
      </c>
      <c r="G275" s="10"/>
      <c r="H275" s="57" t="s">
        <v>489</v>
      </c>
      <c r="I275" s="10"/>
      <c r="J275" s="10"/>
      <c r="K275" s="9" t="s">
        <v>60</v>
      </c>
      <c r="L275" s="9"/>
      <c r="M275" s="11">
        <v>50</v>
      </c>
      <c r="N275" s="78"/>
      <c r="O275" s="8"/>
      <c r="P275" s="8"/>
      <c r="Q275" s="49">
        <f t="shared" si="18"/>
        <v>0</v>
      </c>
      <c r="R275" s="65">
        <v>22</v>
      </c>
      <c r="S275" s="66">
        <f t="shared" si="19"/>
        <v>0</v>
      </c>
      <c r="T275" s="49">
        <f t="shared" si="20"/>
        <v>0</v>
      </c>
      <c r="U275" s="13"/>
      <c r="V275" s="8"/>
      <c r="W275" s="8"/>
      <c r="X275" s="8"/>
      <c r="Y275" s="8"/>
      <c r="Z275" s="40">
        <v>51984</v>
      </c>
    </row>
    <row r="276" spans="1:26" x14ac:dyDescent="0.2">
      <c r="A276" s="39">
        <v>2530</v>
      </c>
      <c r="B276" s="9" t="s">
        <v>502</v>
      </c>
      <c r="C276" s="9" t="s">
        <v>492</v>
      </c>
      <c r="D276" s="9" t="s">
        <v>62</v>
      </c>
      <c r="E276" s="9" t="s">
        <v>89</v>
      </c>
      <c r="F276" s="9" t="s">
        <v>357</v>
      </c>
      <c r="G276" s="10"/>
      <c r="H276" s="57" t="s">
        <v>489</v>
      </c>
      <c r="I276" s="10"/>
      <c r="J276" s="10"/>
      <c r="K276" s="9" t="s">
        <v>30</v>
      </c>
      <c r="L276" s="9"/>
      <c r="M276" s="11">
        <v>1</v>
      </c>
      <c r="N276" s="78"/>
      <c r="O276" s="8"/>
      <c r="P276" s="8"/>
      <c r="Q276" s="49">
        <f t="shared" si="18"/>
        <v>0</v>
      </c>
      <c r="R276" s="65">
        <v>22</v>
      </c>
      <c r="S276" s="66">
        <f t="shared" si="19"/>
        <v>0</v>
      </c>
      <c r="T276" s="49">
        <f t="shared" si="20"/>
        <v>0</v>
      </c>
      <c r="U276" s="13"/>
      <c r="V276" s="8"/>
      <c r="W276" s="8"/>
      <c r="X276" s="8"/>
      <c r="Y276" s="8"/>
      <c r="Z276" s="40">
        <v>51985</v>
      </c>
    </row>
    <row r="277" spans="1:26" x14ac:dyDescent="0.2">
      <c r="A277" s="39">
        <v>2540</v>
      </c>
      <c r="B277" s="9" t="s">
        <v>503</v>
      </c>
      <c r="C277" s="9" t="s">
        <v>492</v>
      </c>
      <c r="D277" s="9" t="s">
        <v>62</v>
      </c>
      <c r="E277" s="9" t="s">
        <v>504</v>
      </c>
      <c r="F277" s="9" t="s">
        <v>357</v>
      </c>
      <c r="G277" s="10"/>
      <c r="H277" s="57" t="s">
        <v>489</v>
      </c>
      <c r="I277" s="10"/>
      <c r="J277" s="10"/>
      <c r="K277" s="9" t="s">
        <v>60</v>
      </c>
      <c r="L277" s="9"/>
      <c r="M277" s="11">
        <v>25</v>
      </c>
      <c r="N277" s="78"/>
      <c r="O277" s="8"/>
      <c r="P277" s="8"/>
      <c r="Q277" s="49">
        <f t="shared" si="18"/>
        <v>0</v>
      </c>
      <c r="R277" s="65">
        <v>22</v>
      </c>
      <c r="S277" s="66">
        <f t="shared" si="19"/>
        <v>0</v>
      </c>
      <c r="T277" s="49">
        <f t="shared" si="20"/>
        <v>0</v>
      </c>
      <c r="U277" s="13"/>
      <c r="V277" s="8"/>
      <c r="W277" s="8"/>
      <c r="X277" s="8"/>
      <c r="Y277" s="8"/>
      <c r="Z277" s="40">
        <v>51986</v>
      </c>
    </row>
    <row r="278" spans="1:26" x14ac:dyDescent="0.2">
      <c r="A278" s="39">
        <v>2550</v>
      </c>
      <c r="B278" s="9" t="s">
        <v>505</v>
      </c>
      <c r="C278" s="9" t="s">
        <v>492</v>
      </c>
      <c r="D278" s="9" t="s">
        <v>62</v>
      </c>
      <c r="E278" s="9" t="s">
        <v>27</v>
      </c>
      <c r="F278" s="9" t="s">
        <v>357</v>
      </c>
      <c r="G278" s="10"/>
      <c r="H278" s="57" t="s">
        <v>489</v>
      </c>
      <c r="I278" s="10"/>
      <c r="J278" s="10"/>
      <c r="K278" s="9" t="s">
        <v>30</v>
      </c>
      <c r="L278" s="9"/>
      <c r="M278" s="11">
        <v>100</v>
      </c>
      <c r="N278" s="78"/>
      <c r="O278" s="8"/>
      <c r="P278" s="8"/>
      <c r="Q278" s="49">
        <f t="shared" si="18"/>
        <v>0</v>
      </c>
      <c r="R278" s="65">
        <v>22</v>
      </c>
      <c r="S278" s="66">
        <f t="shared" si="19"/>
        <v>0</v>
      </c>
      <c r="T278" s="49">
        <f t="shared" si="20"/>
        <v>0</v>
      </c>
      <c r="U278" s="13"/>
      <c r="V278" s="8"/>
      <c r="W278" s="8"/>
      <c r="X278" s="8"/>
      <c r="Y278" s="8"/>
      <c r="Z278" s="40">
        <v>51987</v>
      </c>
    </row>
    <row r="279" spans="1:26" x14ac:dyDescent="0.2">
      <c r="A279" s="39">
        <v>2560</v>
      </c>
      <c r="B279" s="9" t="s">
        <v>506</v>
      </c>
      <c r="C279" s="9" t="s">
        <v>492</v>
      </c>
      <c r="D279" s="9" t="s">
        <v>62</v>
      </c>
      <c r="E279" s="9" t="s">
        <v>493</v>
      </c>
      <c r="F279" s="9" t="s">
        <v>357</v>
      </c>
      <c r="G279" s="10"/>
      <c r="H279" s="57" t="s">
        <v>489</v>
      </c>
      <c r="I279" s="10"/>
      <c r="J279" s="10"/>
      <c r="K279" s="9" t="s">
        <v>60</v>
      </c>
      <c r="L279" s="9"/>
      <c r="M279" s="11">
        <v>50</v>
      </c>
      <c r="N279" s="78"/>
      <c r="O279" s="8"/>
      <c r="P279" s="8"/>
      <c r="Q279" s="49">
        <f t="shared" si="18"/>
        <v>0</v>
      </c>
      <c r="R279" s="65">
        <v>22</v>
      </c>
      <c r="S279" s="66">
        <f t="shared" si="19"/>
        <v>0</v>
      </c>
      <c r="T279" s="49">
        <f t="shared" si="20"/>
        <v>0</v>
      </c>
      <c r="U279" s="13"/>
      <c r="V279" s="8"/>
      <c r="W279" s="8"/>
      <c r="X279" s="8"/>
      <c r="Y279" s="8"/>
      <c r="Z279" s="40">
        <v>51988</v>
      </c>
    </row>
    <row r="280" spans="1:26" x14ac:dyDescent="0.2">
      <c r="A280" s="39">
        <v>2570</v>
      </c>
      <c r="B280" s="9" t="s">
        <v>507</v>
      </c>
      <c r="C280" s="9" t="s">
        <v>492</v>
      </c>
      <c r="D280" s="9" t="s">
        <v>62</v>
      </c>
      <c r="E280" s="9" t="s">
        <v>493</v>
      </c>
      <c r="F280" s="9" t="s">
        <v>357</v>
      </c>
      <c r="G280" s="10"/>
      <c r="H280" s="57" t="s">
        <v>489</v>
      </c>
      <c r="I280" s="10"/>
      <c r="J280" s="10"/>
      <c r="K280" s="9" t="s">
        <v>60</v>
      </c>
      <c r="L280" s="9"/>
      <c r="M280" s="11">
        <v>50</v>
      </c>
      <c r="N280" s="78"/>
      <c r="O280" s="8"/>
      <c r="P280" s="8"/>
      <c r="Q280" s="49">
        <f t="shared" si="18"/>
        <v>0</v>
      </c>
      <c r="R280" s="65">
        <v>22</v>
      </c>
      <c r="S280" s="66">
        <f t="shared" si="19"/>
        <v>0</v>
      </c>
      <c r="T280" s="49">
        <f t="shared" si="20"/>
        <v>0</v>
      </c>
      <c r="U280" s="13"/>
      <c r="V280" s="8"/>
      <c r="W280" s="8"/>
      <c r="X280" s="8"/>
      <c r="Y280" s="8"/>
      <c r="Z280" s="40">
        <v>51989</v>
      </c>
    </row>
    <row r="281" spans="1:26" x14ac:dyDescent="0.2">
      <c r="A281" s="39">
        <v>2580</v>
      </c>
      <c r="B281" s="9" t="s">
        <v>508</v>
      </c>
      <c r="C281" s="9" t="s">
        <v>492</v>
      </c>
      <c r="D281" s="9" t="s">
        <v>62</v>
      </c>
      <c r="E281" s="9" t="s">
        <v>32</v>
      </c>
      <c r="F281" s="9" t="s">
        <v>357</v>
      </c>
      <c r="G281" s="10"/>
      <c r="H281" s="57" t="s">
        <v>489</v>
      </c>
      <c r="I281" s="10"/>
      <c r="J281" s="10"/>
      <c r="K281" s="9" t="s">
        <v>30</v>
      </c>
      <c r="L281" s="9"/>
      <c r="M281" s="11">
        <v>25</v>
      </c>
      <c r="N281" s="78"/>
      <c r="O281" s="8"/>
      <c r="P281" s="8"/>
      <c r="Q281" s="49">
        <f t="shared" si="18"/>
        <v>0</v>
      </c>
      <c r="R281" s="65">
        <v>22</v>
      </c>
      <c r="S281" s="66">
        <f t="shared" si="19"/>
        <v>0</v>
      </c>
      <c r="T281" s="49">
        <f t="shared" si="20"/>
        <v>0</v>
      </c>
      <c r="U281" s="13"/>
      <c r="V281" s="8"/>
      <c r="W281" s="8"/>
      <c r="X281" s="8"/>
      <c r="Y281" s="8"/>
      <c r="Z281" s="40">
        <v>51990</v>
      </c>
    </row>
    <row r="282" spans="1:26" x14ac:dyDescent="0.2">
      <c r="A282" s="39">
        <v>2590</v>
      </c>
      <c r="B282" s="9" t="s">
        <v>509</v>
      </c>
      <c r="C282" s="9" t="s">
        <v>492</v>
      </c>
      <c r="D282" s="9" t="s">
        <v>62</v>
      </c>
      <c r="E282" s="9" t="s">
        <v>27</v>
      </c>
      <c r="F282" s="9" t="s">
        <v>357</v>
      </c>
      <c r="G282" s="10"/>
      <c r="H282" s="57" t="s">
        <v>489</v>
      </c>
      <c r="I282" s="10"/>
      <c r="J282" s="10"/>
      <c r="K282" s="9" t="s">
        <v>30</v>
      </c>
      <c r="L282" s="9"/>
      <c r="M282" s="11">
        <v>100</v>
      </c>
      <c r="N282" s="78"/>
      <c r="O282" s="8"/>
      <c r="P282" s="8"/>
      <c r="Q282" s="49">
        <f t="shared" si="18"/>
        <v>0</v>
      </c>
      <c r="R282" s="65">
        <v>22</v>
      </c>
      <c r="S282" s="66">
        <f t="shared" si="19"/>
        <v>0</v>
      </c>
      <c r="T282" s="49">
        <f t="shared" si="20"/>
        <v>0</v>
      </c>
      <c r="U282" s="13"/>
      <c r="V282" s="8"/>
      <c r="W282" s="8"/>
      <c r="X282" s="8"/>
      <c r="Y282" s="8"/>
      <c r="Z282" s="40">
        <v>51991</v>
      </c>
    </row>
    <row r="283" spans="1:26" x14ac:dyDescent="0.2">
      <c r="A283" s="39">
        <v>2600</v>
      </c>
      <c r="B283" s="9" t="s">
        <v>510</v>
      </c>
      <c r="C283" s="9" t="s">
        <v>492</v>
      </c>
      <c r="D283" s="9" t="s">
        <v>62</v>
      </c>
      <c r="E283" s="9" t="s">
        <v>101</v>
      </c>
      <c r="F283" s="9" t="s">
        <v>357</v>
      </c>
      <c r="G283" s="10"/>
      <c r="H283" s="57" t="s">
        <v>489</v>
      </c>
      <c r="I283" s="10"/>
      <c r="J283" s="10"/>
      <c r="K283" s="9" t="s">
        <v>30</v>
      </c>
      <c r="L283" s="9"/>
      <c r="M283" s="11">
        <v>50</v>
      </c>
      <c r="N283" s="78"/>
      <c r="O283" s="8"/>
      <c r="P283" s="8"/>
      <c r="Q283" s="49">
        <f t="shared" si="18"/>
        <v>0</v>
      </c>
      <c r="R283" s="65">
        <v>22</v>
      </c>
      <c r="S283" s="66">
        <f t="shared" si="19"/>
        <v>0</v>
      </c>
      <c r="T283" s="49">
        <f t="shared" si="20"/>
        <v>0</v>
      </c>
      <c r="U283" s="13"/>
      <c r="V283" s="8"/>
      <c r="W283" s="8"/>
      <c r="X283" s="8"/>
      <c r="Y283" s="8"/>
      <c r="Z283" s="40">
        <v>51992</v>
      </c>
    </row>
    <row r="284" spans="1:26" x14ac:dyDescent="0.2">
      <c r="A284" s="39">
        <v>2610</v>
      </c>
      <c r="B284" s="9" t="s">
        <v>511</v>
      </c>
      <c r="C284" s="9" t="s">
        <v>492</v>
      </c>
      <c r="D284" s="9" t="s">
        <v>62</v>
      </c>
      <c r="E284" s="9" t="s">
        <v>27</v>
      </c>
      <c r="F284" s="9" t="s">
        <v>357</v>
      </c>
      <c r="G284" s="10"/>
      <c r="H284" s="57" t="s">
        <v>489</v>
      </c>
      <c r="I284" s="10"/>
      <c r="J284" s="10"/>
      <c r="K284" s="9" t="s">
        <v>30</v>
      </c>
      <c r="L284" s="9"/>
      <c r="M284" s="11">
        <v>100</v>
      </c>
      <c r="N284" s="78"/>
      <c r="O284" s="8"/>
      <c r="P284" s="8"/>
      <c r="Q284" s="49">
        <f t="shared" si="18"/>
        <v>0</v>
      </c>
      <c r="R284" s="65">
        <v>22</v>
      </c>
      <c r="S284" s="66">
        <f t="shared" si="19"/>
        <v>0</v>
      </c>
      <c r="T284" s="49">
        <f t="shared" si="20"/>
        <v>0</v>
      </c>
      <c r="U284" s="13"/>
      <c r="V284" s="8"/>
      <c r="W284" s="8"/>
      <c r="X284" s="8"/>
      <c r="Y284" s="8"/>
      <c r="Z284" s="40">
        <v>51993</v>
      </c>
    </row>
    <row r="285" spans="1:26" x14ac:dyDescent="0.2">
      <c r="A285" s="39">
        <v>2620</v>
      </c>
      <c r="B285" s="9" t="s">
        <v>512</v>
      </c>
      <c r="C285" s="9" t="s">
        <v>492</v>
      </c>
      <c r="D285" s="9" t="s">
        <v>62</v>
      </c>
      <c r="E285" s="9" t="s">
        <v>27</v>
      </c>
      <c r="F285" s="9" t="s">
        <v>357</v>
      </c>
      <c r="G285" s="10"/>
      <c r="H285" s="57" t="s">
        <v>489</v>
      </c>
      <c r="I285" s="10"/>
      <c r="J285" s="10"/>
      <c r="K285" s="9" t="s">
        <v>30</v>
      </c>
      <c r="L285" s="9"/>
      <c r="M285" s="11">
        <v>100</v>
      </c>
      <c r="N285" s="78"/>
      <c r="O285" s="8"/>
      <c r="P285" s="8"/>
      <c r="Q285" s="49">
        <f t="shared" si="18"/>
        <v>0</v>
      </c>
      <c r="R285" s="65">
        <v>22</v>
      </c>
      <c r="S285" s="66">
        <f t="shared" si="19"/>
        <v>0</v>
      </c>
      <c r="T285" s="49">
        <f t="shared" si="20"/>
        <v>0</v>
      </c>
      <c r="U285" s="13"/>
      <c r="V285" s="8"/>
      <c r="W285" s="8"/>
      <c r="X285" s="8"/>
      <c r="Y285" s="8"/>
      <c r="Z285" s="40">
        <v>51994</v>
      </c>
    </row>
    <row r="286" spans="1:26" x14ac:dyDescent="0.2">
      <c r="A286" s="39">
        <v>2630</v>
      </c>
      <c r="B286" s="9" t="s">
        <v>513</v>
      </c>
      <c r="C286" s="9" t="s">
        <v>492</v>
      </c>
      <c r="D286" s="9" t="s">
        <v>62</v>
      </c>
      <c r="E286" s="9" t="s">
        <v>514</v>
      </c>
      <c r="F286" s="9" t="s">
        <v>357</v>
      </c>
      <c r="G286" s="10"/>
      <c r="H286" s="57" t="s">
        <v>489</v>
      </c>
      <c r="I286" s="10"/>
      <c r="J286" s="10"/>
      <c r="K286" s="9" t="s">
        <v>60</v>
      </c>
      <c r="L286" s="9"/>
      <c r="M286" s="11">
        <v>250</v>
      </c>
      <c r="N286" s="78"/>
      <c r="O286" s="8"/>
      <c r="P286" s="8"/>
      <c r="Q286" s="49">
        <f t="shared" si="18"/>
        <v>0</v>
      </c>
      <c r="R286" s="65">
        <v>22</v>
      </c>
      <c r="S286" s="66">
        <f t="shared" si="19"/>
        <v>0</v>
      </c>
      <c r="T286" s="49">
        <f t="shared" si="20"/>
        <v>0</v>
      </c>
      <c r="U286" s="13"/>
      <c r="V286" s="8"/>
      <c r="W286" s="8"/>
      <c r="X286" s="8"/>
      <c r="Y286" s="8"/>
      <c r="Z286" s="40">
        <v>51995</v>
      </c>
    </row>
    <row r="287" spans="1:26" x14ac:dyDescent="0.2">
      <c r="A287" s="39">
        <v>2640</v>
      </c>
      <c r="B287" s="9" t="s">
        <v>515</v>
      </c>
      <c r="C287" s="9" t="s">
        <v>492</v>
      </c>
      <c r="D287" s="9" t="s">
        <v>62</v>
      </c>
      <c r="E287" s="9" t="s">
        <v>101</v>
      </c>
      <c r="F287" s="9" t="s">
        <v>357</v>
      </c>
      <c r="G287" s="10"/>
      <c r="H287" s="57" t="s">
        <v>489</v>
      </c>
      <c r="I287" s="10"/>
      <c r="J287" s="10"/>
      <c r="K287" s="9" t="s">
        <v>30</v>
      </c>
      <c r="L287" s="9"/>
      <c r="M287" s="11">
        <v>50</v>
      </c>
      <c r="N287" s="78"/>
      <c r="O287" s="8"/>
      <c r="P287" s="8"/>
      <c r="Q287" s="49">
        <f t="shared" si="18"/>
        <v>0</v>
      </c>
      <c r="R287" s="65">
        <v>22</v>
      </c>
      <c r="S287" s="66">
        <f t="shared" si="19"/>
        <v>0</v>
      </c>
      <c r="T287" s="49">
        <f t="shared" si="20"/>
        <v>0</v>
      </c>
      <c r="U287" s="13"/>
      <c r="V287" s="8"/>
      <c r="W287" s="8"/>
      <c r="X287" s="8"/>
      <c r="Y287" s="8"/>
      <c r="Z287" s="40">
        <v>51996</v>
      </c>
    </row>
    <row r="288" spans="1:26" x14ac:dyDescent="0.2">
      <c r="A288" s="39">
        <v>2650</v>
      </c>
      <c r="B288" s="9" t="s">
        <v>516</v>
      </c>
      <c r="C288" s="9" t="s">
        <v>492</v>
      </c>
      <c r="D288" s="9" t="s">
        <v>62</v>
      </c>
      <c r="E288" s="9" t="s">
        <v>101</v>
      </c>
      <c r="F288" s="9" t="s">
        <v>357</v>
      </c>
      <c r="G288" s="10"/>
      <c r="H288" s="57" t="s">
        <v>489</v>
      </c>
      <c r="I288" s="10"/>
      <c r="J288" s="10"/>
      <c r="K288" s="9" t="s">
        <v>30</v>
      </c>
      <c r="L288" s="9"/>
      <c r="M288" s="11">
        <v>50</v>
      </c>
      <c r="N288" s="78"/>
      <c r="O288" s="8"/>
      <c r="P288" s="8"/>
      <c r="Q288" s="49">
        <f t="shared" si="18"/>
        <v>0</v>
      </c>
      <c r="R288" s="65">
        <v>22</v>
      </c>
      <c r="S288" s="66">
        <f t="shared" si="19"/>
        <v>0</v>
      </c>
      <c r="T288" s="49">
        <f t="shared" si="20"/>
        <v>0</v>
      </c>
      <c r="U288" s="13"/>
      <c r="V288" s="8"/>
      <c r="W288" s="8"/>
      <c r="X288" s="8"/>
      <c r="Y288" s="8"/>
      <c r="Z288" s="40">
        <v>51997</v>
      </c>
    </row>
    <row r="289" spans="1:26" x14ac:dyDescent="0.2">
      <c r="A289" s="39">
        <v>2660</v>
      </c>
      <c r="B289" s="9" t="s">
        <v>517</v>
      </c>
      <c r="C289" s="9" t="s">
        <v>492</v>
      </c>
      <c r="D289" s="9" t="s">
        <v>62</v>
      </c>
      <c r="E289" s="9" t="s">
        <v>27</v>
      </c>
      <c r="F289" s="9" t="s">
        <v>357</v>
      </c>
      <c r="G289" s="10"/>
      <c r="H289" s="57" t="s">
        <v>489</v>
      </c>
      <c r="I289" s="10"/>
      <c r="J289" s="10"/>
      <c r="K289" s="9" t="s">
        <v>30</v>
      </c>
      <c r="L289" s="9"/>
      <c r="M289" s="11">
        <v>100</v>
      </c>
      <c r="N289" s="78"/>
      <c r="O289" s="8"/>
      <c r="P289" s="8"/>
      <c r="Q289" s="49">
        <f t="shared" si="18"/>
        <v>0</v>
      </c>
      <c r="R289" s="65">
        <v>22</v>
      </c>
      <c r="S289" s="66">
        <f t="shared" si="19"/>
        <v>0</v>
      </c>
      <c r="T289" s="49">
        <f t="shared" si="20"/>
        <v>0</v>
      </c>
      <c r="U289" s="13"/>
      <c r="V289" s="8"/>
      <c r="W289" s="8"/>
      <c r="X289" s="8"/>
      <c r="Y289" s="8"/>
      <c r="Z289" s="40">
        <v>51998</v>
      </c>
    </row>
    <row r="290" spans="1:26" x14ac:dyDescent="0.2">
      <c r="A290" s="39">
        <v>2670</v>
      </c>
      <c r="B290" s="9" t="s">
        <v>518</v>
      </c>
      <c r="C290" s="9" t="s">
        <v>492</v>
      </c>
      <c r="D290" s="9" t="s">
        <v>62</v>
      </c>
      <c r="E290" s="9" t="s">
        <v>40</v>
      </c>
      <c r="F290" s="9" t="s">
        <v>357</v>
      </c>
      <c r="G290" s="10"/>
      <c r="H290" s="57" t="s">
        <v>489</v>
      </c>
      <c r="I290" s="10"/>
      <c r="J290" s="10"/>
      <c r="K290" s="9" t="s">
        <v>386</v>
      </c>
      <c r="L290" s="9"/>
      <c r="M290" s="11">
        <v>1</v>
      </c>
      <c r="N290" s="78"/>
      <c r="O290" s="8"/>
      <c r="P290" s="8"/>
      <c r="Q290" s="49">
        <f t="shared" si="18"/>
        <v>0</v>
      </c>
      <c r="R290" s="65">
        <v>22</v>
      </c>
      <c r="S290" s="66">
        <f t="shared" si="19"/>
        <v>0</v>
      </c>
      <c r="T290" s="49">
        <f t="shared" si="20"/>
        <v>0</v>
      </c>
      <c r="U290" s="13"/>
      <c r="V290" s="8"/>
      <c r="W290" s="8"/>
      <c r="X290" s="8"/>
      <c r="Y290" s="8"/>
      <c r="Z290" s="40">
        <v>51999</v>
      </c>
    </row>
    <row r="291" spans="1:26" x14ac:dyDescent="0.2">
      <c r="A291" s="39">
        <v>2680</v>
      </c>
      <c r="B291" s="9" t="s">
        <v>519</v>
      </c>
      <c r="C291" s="9" t="s">
        <v>492</v>
      </c>
      <c r="D291" s="9" t="s">
        <v>62</v>
      </c>
      <c r="E291" s="9" t="s">
        <v>130</v>
      </c>
      <c r="F291" s="9" t="s">
        <v>357</v>
      </c>
      <c r="G291" s="10"/>
      <c r="H291" s="57" t="s">
        <v>489</v>
      </c>
      <c r="I291" s="10"/>
      <c r="J291" s="10"/>
      <c r="K291" s="9" t="s">
        <v>30</v>
      </c>
      <c r="L291" s="9"/>
      <c r="M291" s="11">
        <v>500</v>
      </c>
      <c r="N291" s="78"/>
      <c r="O291" s="8"/>
      <c r="P291" s="8"/>
      <c r="Q291" s="49">
        <f t="shared" si="18"/>
        <v>0</v>
      </c>
      <c r="R291" s="65">
        <v>22</v>
      </c>
      <c r="S291" s="66">
        <f t="shared" si="19"/>
        <v>0</v>
      </c>
      <c r="T291" s="49">
        <f t="shared" si="20"/>
        <v>0</v>
      </c>
      <c r="U291" s="13"/>
      <c r="V291" s="8"/>
      <c r="W291" s="8"/>
      <c r="X291" s="8"/>
      <c r="Y291" s="8"/>
      <c r="Z291" s="40">
        <v>52000</v>
      </c>
    </row>
    <row r="292" spans="1:26" x14ac:dyDescent="0.2">
      <c r="A292" s="39">
        <v>2690</v>
      </c>
      <c r="B292" s="9" t="s">
        <v>520</v>
      </c>
      <c r="C292" s="9" t="s">
        <v>492</v>
      </c>
      <c r="D292" s="9" t="s">
        <v>62</v>
      </c>
      <c r="E292" s="9" t="s">
        <v>504</v>
      </c>
      <c r="F292" s="9" t="s">
        <v>357</v>
      </c>
      <c r="G292" s="10"/>
      <c r="H292" s="57" t="s">
        <v>489</v>
      </c>
      <c r="I292" s="10"/>
      <c r="J292" s="10"/>
      <c r="K292" s="9" t="s">
        <v>60</v>
      </c>
      <c r="L292" s="9"/>
      <c r="M292" s="11">
        <v>25</v>
      </c>
      <c r="N292" s="78"/>
      <c r="O292" s="8"/>
      <c r="P292" s="8"/>
      <c r="Q292" s="49">
        <f t="shared" si="18"/>
        <v>0</v>
      </c>
      <c r="R292" s="65">
        <v>22</v>
      </c>
      <c r="S292" s="66">
        <f t="shared" si="19"/>
        <v>0</v>
      </c>
      <c r="T292" s="49">
        <f t="shared" si="20"/>
        <v>0</v>
      </c>
      <c r="U292" s="13"/>
      <c r="V292" s="8"/>
      <c r="W292" s="8"/>
      <c r="X292" s="8"/>
      <c r="Y292" s="8"/>
      <c r="Z292" s="40">
        <v>52001</v>
      </c>
    </row>
    <row r="293" spans="1:26" x14ac:dyDescent="0.2">
      <c r="A293" s="39">
        <v>2700</v>
      </c>
      <c r="B293" s="9" t="s">
        <v>521</v>
      </c>
      <c r="C293" s="9" t="s">
        <v>492</v>
      </c>
      <c r="D293" s="9" t="s">
        <v>62</v>
      </c>
      <c r="E293" s="9" t="s">
        <v>27</v>
      </c>
      <c r="F293" s="9" t="s">
        <v>357</v>
      </c>
      <c r="G293" s="10"/>
      <c r="H293" s="57" t="s">
        <v>489</v>
      </c>
      <c r="I293" s="10"/>
      <c r="J293" s="10"/>
      <c r="K293" s="9" t="s">
        <v>30</v>
      </c>
      <c r="L293" s="9"/>
      <c r="M293" s="11">
        <v>100</v>
      </c>
      <c r="N293" s="78"/>
      <c r="O293" s="8"/>
      <c r="P293" s="8"/>
      <c r="Q293" s="49">
        <f t="shared" si="18"/>
        <v>0</v>
      </c>
      <c r="R293" s="65">
        <v>22</v>
      </c>
      <c r="S293" s="66">
        <f t="shared" si="19"/>
        <v>0</v>
      </c>
      <c r="T293" s="49">
        <f t="shared" si="20"/>
        <v>0</v>
      </c>
      <c r="U293" s="13"/>
      <c r="V293" s="8"/>
      <c r="W293" s="8"/>
      <c r="X293" s="8"/>
      <c r="Y293" s="8"/>
      <c r="Z293" s="40">
        <v>52002</v>
      </c>
    </row>
    <row r="294" spans="1:26" x14ac:dyDescent="0.2">
      <c r="A294" s="39">
        <v>2710</v>
      </c>
      <c r="B294" s="9" t="s">
        <v>522</v>
      </c>
      <c r="C294" s="9" t="s">
        <v>492</v>
      </c>
      <c r="D294" s="9" t="s">
        <v>62</v>
      </c>
      <c r="E294" s="9" t="s">
        <v>130</v>
      </c>
      <c r="F294" s="9" t="s">
        <v>357</v>
      </c>
      <c r="G294" s="10"/>
      <c r="H294" s="57" t="s">
        <v>489</v>
      </c>
      <c r="I294" s="10"/>
      <c r="J294" s="10"/>
      <c r="K294" s="9" t="s">
        <v>30</v>
      </c>
      <c r="L294" s="9"/>
      <c r="M294" s="11">
        <v>500</v>
      </c>
      <c r="N294" s="78"/>
      <c r="O294" s="8"/>
      <c r="P294" s="8"/>
      <c r="Q294" s="49">
        <f t="shared" si="18"/>
        <v>0</v>
      </c>
      <c r="R294" s="65">
        <v>22</v>
      </c>
      <c r="S294" s="66">
        <f t="shared" si="19"/>
        <v>0</v>
      </c>
      <c r="T294" s="49">
        <f t="shared" si="20"/>
        <v>0</v>
      </c>
      <c r="U294" s="13"/>
      <c r="V294" s="8"/>
      <c r="W294" s="8"/>
      <c r="X294" s="8"/>
      <c r="Y294" s="8"/>
      <c r="Z294" s="40">
        <v>52003</v>
      </c>
    </row>
    <row r="295" spans="1:26" x14ac:dyDescent="0.2">
      <c r="A295" s="39">
        <v>2720</v>
      </c>
      <c r="B295" s="9" t="s">
        <v>523</v>
      </c>
      <c r="C295" s="9" t="s">
        <v>492</v>
      </c>
      <c r="D295" s="9" t="s">
        <v>62</v>
      </c>
      <c r="E295" s="9" t="s">
        <v>32</v>
      </c>
      <c r="F295" s="9" t="s">
        <v>357</v>
      </c>
      <c r="G295" s="10"/>
      <c r="H295" s="57" t="s">
        <v>489</v>
      </c>
      <c r="I295" s="10"/>
      <c r="J295" s="10"/>
      <c r="K295" s="9" t="s">
        <v>30</v>
      </c>
      <c r="L295" s="9"/>
      <c r="M295" s="11">
        <v>25</v>
      </c>
      <c r="N295" s="78"/>
      <c r="O295" s="8"/>
      <c r="P295" s="8"/>
      <c r="Q295" s="49">
        <f t="shared" si="18"/>
        <v>0</v>
      </c>
      <c r="R295" s="65">
        <v>22</v>
      </c>
      <c r="S295" s="66">
        <f t="shared" si="19"/>
        <v>0</v>
      </c>
      <c r="T295" s="49">
        <f t="shared" si="20"/>
        <v>0</v>
      </c>
      <c r="U295" s="13"/>
      <c r="V295" s="8"/>
      <c r="W295" s="8"/>
      <c r="X295" s="8"/>
      <c r="Y295" s="8"/>
      <c r="Z295" s="40">
        <v>52004</v>
      </c>
    </row>
    <row r="296" spans="1:26" x14ac:dyDescent="0.2">
      <c r="A296" s="39">
        <v>2730</v>
      </c>
      <c r="B296" s="9" t="s">
        <v>524</v>
      </c>
      <c r="C296" s="9" t="s">
        <v>492</v>
      </c>
      <c r="D296" s="9" t="s">
        <v>62</v>
      </c>
      <c r="E296" s="9" t="s">
        <v>71</v>
      </c>
      <c r="F296" s="9" t="s">
        <v>357</v>
      </c>
      <c r="G296" s="10"/>
      <c r="H296" s="57" t="s">
        <v>489</v>
      </c>
      <c r="I296" s="10"/>
      <c r="J296" s="10"/>
      <c r="K296" s="9" t="s">
        <v>30</v>
      </c>
      <c r="L296" s="9"/>
      <c r="M296" s="11">
        <v>10</v>
      </c>
      <c r="N296" s="78"/>
      <c r="O296" s="8"/>
      <c r="P296" s="8"/>
      <c r="Q296" s="49">
        <f t="shared" si="18"/>
        <v>0</v>
      </c>
      <c r="R296" s="65">
        <v>22</v>
      </c>
      <c r="S296" s="66">
        <f t="shared" si="19"/>
        <v>0</v>
      </c>
      <c r="T296" s="49">
        <f t="shared" si="20"/>
        <v>0</v>
      </c>
      <c r="U296" s="13"/>
      <c r="V296" s="8"/>
      <c r="W296" s="8"/>
      <c r="X296" s="8"/>
      <c r="Y296" s="8"/>
      <c r="Z296" s="40">
        <v>52005</v>
      </c>
    </row>
    <row r="297" spans="1:26" x14ac:dyDescent="0.2">
      <c r="A297" s="39">
        <v>2740</v>
      </c>
      <c r="B297" s="9" t="s">
        <v>604</v>
      </c>
      <c r="C297" s="9" t="s">
        <v>492</v>
      </c>
      <c r="D297" s="9" t="s">
        <v>62</v>
      </c>
      <c r="E297" s="9" t="s">
        <v>89</v>
      </c>
      <c r="F297" s="9" t="s">
        <v>357</v>
      </c>
      <c r="G297" s="10"/>
      <c r="H297" s="57" t="s">
        <v>489</v>
      </c>
      <c r="I297" s="10"/>
      <c r="J297" s="10"/>
      <c r="K297" s="9" t="s">
        <v>30</v>
      </c>
      <c r="L297" s="9"/>
      <c r="M297" s="11">
        <v>1</v>
      </c>
      <c r="N297" s="78"/>
      <c r="O297" s="8"/>
      <c r="P297" s="8"/>
      <c r="Q297" s="49">
        <f t="shared" si="18"/>
        <v>0</v>
      </c>
      <c r="R297" s="65">
        <v>22</v>
      </c>
      <c r="S297" s="66">
        <f t="shared" si="19"/>
        <v>0</v>
      </c>
      <c r="T297" s="49">
        <f t="shared" si="20"/>
        <v>0</v>
      </c>
      <c r="U297" s="13"/>
      <c r="V297" s="8"/>
      <c r="W297" s="8"/>
      <c r="X297" s="8"/>
      <c r="Y297" s="8"/>
      <c r="Z297" s="40">
        <v>52006</v>
      </c>
    </row>
    <row r="298" spans="1:26" x14ac:dyDescent="0.2">
      <c r="A298" s="39">
        <v>2750</v>
      </c>
      <c r="B298" s="9" t="s">
        <v>525</v>
      </c>
      <c r="C298" s="9" t="s">
        <v>492</v>
      </c>
      <c r="D298" s="9" t="s">
        <v>62</v>
      </c>
      <c r="E298" s="9" t="s">
        <v>526</v>
      </c>
      <c r="F298" s="9" t="s">
        <v>357</v>
      </c>
      <c r="G298" s="10"/>
      <c r="H298" s="57" t="s">
        <v>489</v>
      </c>
      <c r="I298" s="10"/>
      <c r="J298" s="10"/>
      <c r="K298" s="9" t="s">
        <v>37</v>
      </c>
      <c r="L298" s="9"/>
      <c r="M298" s="11">
        <v>10</v>
      </c>
      <c r="N298" s="78"/>
      <c r="O298" s="8"/>
      <c r="P298" s="8"/>
      <c r="Q298" s="49">
        <f t="shared" si="18"/>
        <v>0</v>
      </c>
      <c r="R298" s="65">
        <v>22</v>
      </c>
      <c r="S298" s="66">
        <f t="shared" si="19"/>
        <v>0</v>
      </c>
      <c r="T298" s="49">
        <f t="shared" si="20"/>
        <v>0</v>
      </c>
      <c r="U298" s="13"/>
      <c r="V298" s="8"/>
      <c r="W298" s="8"/>
      <c r="X298" s="8"/>
      <c r="Y298" s="8"/>
      <c r="Z298" s="40">
        <v>52007</v>
      </c>
    </row>
    <row r="299" spans="1:26" x14ac:dyDescent="0.2">
      <c r="A299" s="39">
        <v>2760</v>
      </c>
      <c r="B299" s="9" t="s">
        <v>605</v>
      </c>
      <c r="C299" s="9" t="s">
        <v>492</v>
      </c>
      <c r="D299" s="9" t="s">
        <v>62</v>
      </c>
      <c r="E299" s="9" t="s">
        <v>527</v>
      </c>
      <c r="F299" s="9" t="s">
        <v>357</v>
      </c>
      <c r="G299" s="10"/>
      <c r="H299" s="57" t="s">
        <v>489</v>
      </c>
      <c r="I299" s="10"/>
      <c r="J299" s="10"/>
      <c r="K299" s="9" t="s">
        <v>37</v>
      </c>
      <c r="L299" s="9"/>
      <c r="M299" s="11">
        <v>50</v>
      </c>
      <c r="N299" s="78"/>
      <c r="O299" s="8"/>
      <c r="P299" s="8"/>
      <c r="Q299" s="49">
        <f t="shared" si="18"/>
        <v>0</v>
      </c>
      <c r="R299" s="65">
        <v>22</v>
      </c>
      <c r="S299" s="66">
        <f t="shared" si="19"/>
        <v>0</v>
      </c>
      <c r="T299" s="49">
        <f t="shared" si="20"/>
        <v>0</v>
      </c>
      <c r="U299" s="13"/>
      <c r="V299" s="8"/>
      <c r="W299" s="8"/>
      <c r="X299" s="8"/>
      <c r="Y299" s="8"/>
      <c r="Z299" s="40">
        <v>52008</v>
      </c>
    </row>
    <row r="300" spans="1:26" x14ac:dyDescent="0.2">
      <c r="A300" s="39">
        <v>2770</v>
      </c>
      <c r="B300" s="9" t="s">
        <v>606</v>
      </c>
      <c r="C300" s="9" t="s">
        <v>492</v>
      </c>
      <c r="D300" s="9" t="s">
        <v>62</v>
      </c>
      <c r="E300" s="9" t="s">
        <v>35</v>
      </c>
      <c r="F300" s="9" t="s">
        <v>357</v>
      </c>
      <c r="G300" s="10"/>
      <c r="H300" s="57" t="s">
        <v>489</v>
      </c>
      <c r="I300" s="10"/>
      <c r="J300" s="10"/>
      <c r="K300" s="9" t="s">
        <v>37</v>
      </c>
      <c r="L300" s="9"/>
      <c r="M300" s="11">
        <v>250</v>
      </c>
      <c r="N300" s="78"/>
      <c r="O300" s="8"/>
      <c r="P300" s="8"/>
      <c r="Q300" s="49">
        <f t="shared" si="18"/>
        <v>0</v>
      </c>
      <c r="R300" s="65">
        <v>22</v>
      </c>
      <c r="S300" s="66">
        <f t="shared" si="19"/>
        <v>0</v>
      </c>
      <c r="T300" s="49">
        <f t="shared" si="20"/>
        <v>0</v>
      </c>
      <c r="U300" s="13"/>
      <c r="V300" s="8"/>
      <c r="W300" s="8"/>
      <c r="X300" s="8"/>
      <c r="Y300" s="8"/>
      <c r="Z300" s="40">
        <v>52009</v>
      </c>
    </row>
    <row r="301" spans="1:26" ht="13.5" thickBot="1" x14ac:dyDescent="0.25">
      <c r="A301" s="41">
        <v>2780</v>
      </c>
      <c r="B301" s="42" t="s">
        <v>607</v>
      </c>
      <c r="C301" s="42" t="s">
        <v>492</v>
      </c>
      <c r="D301" s="42" t="s">
        <v>62</v>
      </c>
      <c r="E301" s="42" t="s">
        <v>528</v>
      </c>
      <c r="F301" s="42" t="s">
        <v>357</v>
      </c>
      <c r="G301" s="43"/>
      <c r="H301" s="61" t="s">
        <v>489</v>
      </c>
      <c r="I301" s="43"/>
      <c r="J301" s="43"/>
      <c r="K301" s="42" t="s">
        <v>222</v>
      </c>
      <c r="L301" s="42"/>
      <c r="M301" s="44">
        <v>1</v>
      </c>
      <c r="N301" s="83"/>
      <c r="O301" s="45"/>
      <c r="P301" s="45"/>
      <c r="Q301" s="67">
        <f t="shared" si="18"/>
        <v>0</v>
      </c>
      <c r="R301" s="68">
        <v>22</v>
      </c>
      <c r="S301" s="69">
        <f t="shared" si="19"/>
        <v>0</v>
      </c>
      <c r="T301" s="67">
        <f t="shared" si="20"/>
        <v>0</v>
      </c>
      <c r="U301" s="47"/>
      <c r="V301" s="46">
        <f>SUM(Q266:Q301)</f>
        <v>0</v>
      </c>
      <c r="W301" s="46">
        <f>SUM(T266:T301)</f>
        <v>0</v>
      </c>
      <c r="X301" s="45"/>
      <c r="Y301" s="45"/>
      <c r="Z301" s="48">
        <v>52010</v>
      </c>
    </row>
    <row r="302" spans="1:26" x14ac:dyDescent="0.2">
      <c r="Q302" s="50">
        <f>SUM(Q4:Q301)</f>
        <v>0</v>
      </c>
      <c r="T302" s="50">
        <f>SUM(T4:T301)</f>
        <v>0</v>
      </c>
      <c r="V302" s="50">
        <f>SUM(V4:V301)</f>
        <v>0</v>
      </c>
      <c r="W302" s="50">
        <f>SUM(W4:W301)</f>
        <v>0</v>
      </c>
    </row>
    <row r="303" spans="1:26" x14ac:dyDescent="0.2">
      <c r="V303" s="50"/>
      <c r="W303" s="50"/>
    </row>
    <row r="305" spans="22:22" x14ac:dyDescent="0.2">
      <c r="V305" s="7"/>
    </row>
  </sheetData>
  <pageMargins left="0" right="0" top="0.59060000000000001" bottom="0.59060000000000001" header="0" footer="0.47239999999999999"/>
  <pageSetup paperSize="8" scale="48" fitToHeight="0" orientation="landscape" r:id="rId1"/>
  <headerFooter>
    <oddFooter>&amp;L&amp;8 04.01.2021   Uporabnik: KCKS95&amp;C&amp;8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Petrovčič</dc:creator>
  <cp:lastModifiedBy>Tina Petrovčič</cp:lastModifiedBy>
  <cp:lastPrinted>2021-01-07T12:22:51Z</cp:lastPrinted>
  <dcterms:created xsi:type="dcterms:W3CDTF">2021-01-04T10:40:32Z</dcterms:created>
  <dcterms:modified xsi:type="dcterms:W3CDTF">2021-01-07T12:29:48Z</dcterms:modified>
</cp:coreProperties>
</file>